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216" yWindow="180" windowWidth="13608" windowHeight="9192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Лист1!$H$87</definedName>
    <definedName name="_xlnm.Print_Area" localSheetId="0">Лист1!$A$1:$S$87</definedName>
  </definedNames>
  <calcPr calcId="144525" fullPrecision="0"/>
</workbook>
</file>

<file path=xl/calcChain.xml><?xml version="1.0" encoding="utf-8"?>
<calcChain xmlns="http://schemas.openxmlformats.org/spreadsheetml/2006/main">
  <c r="H15" i="1" l="1"/>
  <c r="R54" i="1" l="1"/>
  <c r="Q54" i="1"/>
  <c r="P54" i="1"/>
  <c r="Q78" i="1"/>
  <c r="Q11" i="1" s="1"/>
  <c r="O54" i="1"/>
  <c r="O59" i="1"/>
  <c r="H58" i="1"/>
  <c r="H82" i="1" l="1"/>
  <c r="H53" i="1" l="1"/>
  <c r="P78" i="1"/>
  <c r="P11" i="1" s="1"/>
  <c r="H86" i="1"/>
  <c r="H64" i="1"/>
  <c r="R78" i="1"/>
  <c r="R11" i="1" s="1"/>
  <c r="O78" i="1"/>
  <c r="N78" i="1"/>
  <c r="M78" i="1"/>
  <c r="M11" i="1" s="1"/>
  <c r="L78" i="1"/>
  <c r="L11" i="1" s="1"/>
  <c r="K78" i="1"/>
  <c r="K11" i="1" s="1"/>
  <c r="J78" i="1"/>
  <c r="J11" i="1" s="1"/>
  <c r="H80" i="1"/>
  <c r="H84" i="1"/>
  <c r="H85" i="1"/>
  <c r="H87" i="1"/>
  <c r="H79" i="1"/>
  <c r="H59" i="1"/>
  <c r="U59" i="1" s="1"/>
  <c r="H55" i="1"/>
  <c r="O11" i="1" l="1"/>
  <c r="H54" i="1"/>
  <c r="N11" i="1"/>
  <c r="H78" i="1"/>
  <c r="U78" i="1" s="1"/>
  <c r="H11" i="1" l="1"/>
  <c r="U11" i="1" s="1"/>
</calcChain>
</file>

<file path=xl/sharedStrings.xml><?xml version="1.0" encoding="utf-8"?>
<sst xmlns="http://schemas.openxmlformats.org/spreadsheetml/2006/main" count="269" uniqueCount="117">
  <si>
    <t xml:space="preserve">Приложение 2 </t>
  </si>
  <si>
    <t xml:space="preserve">к муниципальной программе «Развитие культуры </t>
  </si>
  <si>
    <t>в Прохладненском муниципальном районе»</t>
  </si>
  <si>
    <t>Обобщенная характеристика основных мероприятий</t>
  </si>
  <si>
    <t>муниципальной программы «Развитие культуры</t>
  </si>
  <si>
    <t>Наименование мероприятия</t>
  </si>
  <si>
    <t>Исполнитель</t>
  </si>
  <si>
    <t>Сроки выполнения</t>
  </si>
  <si>
    <t>Источники финансирования</t>
  </si>
  <si>
    <t>Объем финансирования, тыс. руб.</t>
  </si>
  <si>
    <t>Ожидаемые результаты</t>
  </si>
  <si>
    <t>всего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</si>
  <si>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</si>
  <si>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</si>
  <si>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</si>
  <si>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</si>
  <si>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</si>
  <si>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</si>
  <si>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</si>
  <si>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 xml:space="preserve"> 1 Подпрограмма «Искусство»</t>
  </si>
  <si>
    <t>1.1.</t>
  </si>
  <si>
    <t>Организация и проведение мероприятий, а также работ по строительству, реконструкции, реставрации, посвященных значимым событиям российской культуры</t>
  </si>
  <si>
    <t>Бюджет района</t>
  </si>
  <si>
    <t>Отдел культуры, молодежной политики и межнациональных отношений</t>
  </si>
  <si>
    <t>Организация информационно-методической деятельности культурно - досуговых учреждений на территории Прохладненского муниципального района</t>
  </si>
  <si>
    <t>Организация тематических выставок-ярмарок народных художественных промыслов на территории Кабардино-Балкарской Республики</t>
  </si>
  <si>
    <t>Не требует финансирования</t>
  </si>
  <si>
    <t>популяризация традиционной народной культуры через организацию  выставочной деятельности на территории Прохладненского муниципального района</t>
  </si>
  <si>
    <t>Освещение в районных  средствах массовой информации творческих инициатив населения Прохладненского муниципального района, деятельности организаций в сфере культуры, творческих союзов</t>
  </si>
  <si>
    <t xml:space="preserve">пропаганда и распространение в жизни общества культурных ценностей </t>
  </si>
  <si>
    <t>Освещение в районных  средствах массовой информации культурного сотрудничества между сельскими поселениями Прохладненского муниципального района, мероприятий, посвященных памятным датам, государственным, республиканским и районным праздникам</t>
  </si>
  <si>
    <t>Оказание консультативной помощи, проведение цикла мероприятий (совещания, семинары) с руководителями и специалистами учреждений культуры</t>
  </si>
  <si>
    <t>развитие новых методов работы учреждений культуры, освоение инновационных методик организации и осуществления социально-культурных программ </t>
  </si>
  <si>
    <t>Оказание методической, консультативной помощи в подготовке и проведении культурно-досуговых мероприятий</t>
  </si>
  <si>
    <t>обеспечение уровня работы учреждений культуры, соответствующего потребностям населения Прохладненского муниципального района</t>
  </si>
  <si>
    <t>профилактика асоциальных проявлений, проявлений экстремизма и терроризма</t>
  </si>
  <si>
    <t>организации досуга населения Прохладненского муниципального района, развития местного традиционного народного художественного творчества</t>
  </si>
  <si>
    <t xml:space="preserve">Организация и проведение мероприятий культурно-досуговых учреждений сельских поселений Прохладненского муниципального района </t>
  </si>
  <si>
    <t xml:space="preserve">воспитание активной гражданской патриотической жизненной позиции, направленной на сохранение исторических, культурных и нравственных ценностей и традиций </t>
  </si>
  <si>
    <t>развитие преемственности поколений, сохранение культурного наследия славянской письменности и славянской культуры, формирование уважительного отношения к памяти предков, их культурному наследию, на котором строилась русская культура</t>
  </si>
  <si>
    <t>воспитание  национального и гражданского самосознания, патриотизма, развитие активной жизненной и гражданской позиции</t>
  </si>
  <si>
    <t>2  Подпрограмма «Наследие»</t>
  </si>
  <si>
    <t>Развитие библиотечного дела</t>
  </si>
  <si>
    <t>Организация библиотечно-информационного обслуживания населения Прохладненского муниципального района</t>
  </si>
  <si>
    <t>Организация библиотечно-информационного обслуживания населения района</t>
  </si>
  <si>
    <t>обеспечение реализацию конституционных прав  жителей района на свободный и равный доступ к информации, знаниям, культурным ценностям</t>
  </si>
  <si>
    <t>Организация и проведение совещаний,  семинаров  для специалистов библиотек сельских поселений по актуальным вопросам  библиотечной деятельности</t>
  </si>
  <si>
    <t>-</t>
  </si>
  <si>
    <t xml:space="preserve">повышение квалификации библиотечных работников </t>
  </si>
  <si>
    <t>Участие в работе профессиональных форумов, круглых столов, семинаров республиканских библиотечных центров</t>
  </si>
  <si>
    <t>повышение квалификации библиотечных работников; обмен опытом работы</t>
  </si>
  <si>
    <t xml:space="preserve">Комплектование книжных фондов библиотек сельских поселений. </t>
  </si>
  <si>
    <t>увеличение числа пользователей, повышение эффективности деятельности  сельских библиотек</t>
  </si>
  <si>
    <t>Оказание содействия библиотекам сельских поселений в участии  в республиканских и всероссийских конкурсах, проводимых рамках реализации государственных программ</t>
  </si>
  <si>
    <t>популяризация и улучшение имиджа библиотек</t>
  </si>
  <si>
    <t>Формирование единого информационного пространства: создание электронных каталогов и баз данных</t>
  </si>
  <si>
    <t>повышение качества  библиотечно-информационных услуг населению</t>
  </si>
  <si>
    <t>Организация и проведение культурно-просветительских мероприятий библиотек Прохладненского муниципального района к государственным праздникам и значимым общественно-политическим датам</t>
  </si>
  <si>
    <t>текущее финансирование</t>
  </si>
  <si>
    <t xml:space="preserve">привлечение новых пользователей в библиотеки; повышение образовательного и культурного уровня жителей района </t>
  </si>
  <si>
    <t>привлечение новых пользователей в библиотеки; повышение гражданской активности граждан</t>
  </si>
  <si>
    <t>- «Мы молодые – нам выбирать» - ко Дню молодого избирателя,</t>
  </si>
  <si>
    <t xml:space="preserve">- «Неделя детской и юношеской книги», </t>
  </si>
  <si>
    <t>- «Здесь Пушкиным все дышит и живет» - к Пушкинскому дню России,</t>
  </si>
  <si>
    <t>- «Неделя юного краеведа» - ко Дню государственности КБР</t>
  </si>
  <si>
    <t>3 Подпрограмма «Обеспечение условий реализации муниципальной программы»</t>
  </si>
  <si>
    <t>Расходы на выплаты персоналу в целях обеспечения выполнения функций государственными (муниципальными) органами</t>
  </si>
  <si>
    <t>Закупка товаров, работ и услуг для государственных (муниципальных) нужд</t>
  </si>
  <si>
    <t>МКУ ДО «ДШИ с.п. ст. Солдатской», Отдел культуры, молодежной политики и межнациональных отношений</t>
  </si>
  <si>
    <t>Федеральный бюджет</t>
  </si>
  <si>
    <t>Бюджет республики</t>
  </si>
  <si>
    <t>Иные бюджетные ассигнования</t>
  </si>
  <si>
    <t>МКУ «Управление культуры, социальной политики и спорта», Учреждения культуры Прохладненского муниципального района</t>
  </si>
  <si>
    <t>1.3</t>
  </si>
  <si>
    <t>1.4</t>
  </si>
  <si>
    <t>повышение уровня информированности населения о мероприятиях, проводимых в Прохладненском районе, сохранение и приумножение культурных традиций Прохладненского муниципального района, развитие творческого потенциала</t>
  </si>
  <si>
    <t>1.5</t>
  </si>
  <si>
    <t>1.6</t>
  </si>
  <si>
    <t>1.7</t>
  </si>
  <si>
    <t>1.8</t>
  </si>
  <si>
    <t>Совершенствование антинаркотической пропаганды среди несовершеннолетних средствами формами и методами культурно -досуговой, культурно-просветительской деятельности</t>
  </si>
  <si>
    <t>профилактика асоциальных проявлений через пропаганду и популяризацию здорового образа жизни</t>
  </si>
  <si>
    <t>1.9</t>
  </si>
  <si>
    <t>Совершенствование антитеррористической пропаганды среди несовершеннолетних средствами формами и методами культурно-досуговой, культурно-просветительскойдеятельности деятельности</t>
  </si>
  <si>
    <t>1.10</t>
  </si>
  <si>
    <t>Разработка и внедрение новых форм и методов клубной работы</t>
  </si>
  <si>
    <t>1.11</t>
  </si>
  <si>
    <t>1.12</t>
  </si>
  <si>
    <t>1.13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</si>
  <si>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</si>
  <si>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</si>
  <si>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</si>
  <si>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</si>
  <si>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</si>
  <si>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</si>
  <si>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</si>
  <si>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</si>
  <si>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</si>
  <si>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</si>
  <si>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</si>
  <si>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</si>
  <si>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3.3</t>
  </si>
  <si>
    <t>2025 год</t>
  </si>
  <si>
    <t>2026 год</t>
  </si>
  <si>
    <t>2018-2026</t>
  </si>
  <si>
    <t>2018- 2026</t>
  </si>
  <si>
    <t>май 2018-2026</t>
  </si>
  <si>
    <t>2020-2026</t>
  </si>
  <si>
    <t>1.2</t>
  </si>
  <si>
    <t>Организация и проведение районных конкурсов и фестивалей, организация участия Прохладненского муниципального района в региональных, межрегиональных и республиканских мероприятиях</t>
  </si>
  <si>
    <t>повышение художественного уровня и исполнительского мастерства самодеятельных коллективов и исполнителей;                         -выявление новых талантливых коллективов и отдельных  исполнителей;     
- увеличение количества участников культурно-массовых меропритяий и участников клубных формирований;                        -       
-сохранение и приумножение культурных традиций Прохладненского муниципального района;                   -повышение престижа Прохладненского муниципального района</t>
  </si>
  <si>
    <t>Районный праздник, посвящённый Дню славянской письменности и культуры</t>
  </si>
  <si>
    <t>Организация и проведение культурно-массовых мероприятий, посвященных государственным, республиканским праздникам и значимым общественно-политическим датам:</t>
  </si>
  <si>
    <t>Проведение патриотических акций.</t>
  </si>
  <si>
    <t xml:space="preserve">Проведение районных мероприятий и акций: </t>
  </si>
  <si>
    <t>Участие библиотек в международных, всероссийских, региональных и республиканских акциях</t>
  </si>
  <si>
    <t>Организация и проведение  культурно-просветительских мероприятий к государственным праздникам и значимым общественно-политическим датам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</si>
</sst>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top"/>
    </xf>
    <xf numFmtId="4" fontId="0" fillId="2" borderId="0" xfId="0" applyNumberFormat="1" applyFill="1"/>
    <xf numFmtId="4" fontId="0" fillId="2" borderId="0" xfId="0" applyNumberFormat="1" applyFill="1" applyAlignment="1">
      <alignment horizontal="center"/>
    </xf>
    <xf numFmtId="0" fontId="1" fillId="2" borderId="0" xfId="0" applyFont="1" applyFill="1" applyAlignment="1">
      <alignment horizontal="right"/>
    </xf>
    <xf numFmtId="0" fontId="7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 indent="5"/>
    </xf>
    <xf numFmtId="49" fontId="5" fillId="2" borderId="1" xfId="0" applyNumberFormat="1" applyFont="1" applyFill="1" applyBorder="1" applyAlignment="1">
      <alignment vertical="top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horizontal="center" vertical="top" wrapText="1"/>
    </xf>
    <xf numFmtId="4" fontId="0" fillId="2" borderId="0" xfId="0" applyNumberFormat="1" applyFill="1" applyAlignment="1">
      <alignment wrapText="1"/>
    </xf>
    <xf numFmtId="4" fontId="0" fillId="2" borderId="0" xfId="0" applyNumberFormat="1" applyFill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12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1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vertical="top" wrapText="1"/>
    </xf>
    <xf numFmtId="0" fontId="6" fillId="2" borderId="0" xfId="0" applyFont="1" applyFill="1" applyAlignment="1">
      <alignment horizontal="center"/>
    </xf>
    <xf numFmtId="4" fontId="2" fillId="2" borderId="6" xfId="0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4" fontId="2" fillId="2" borderId="5" xfId="0" applyNumberFormat="1" applyFont="1" applyFill="1" applyBorder="1" applyAlignment="1">
      <alignment vertical="top" wrapText="1"/>
    </xf>
    <xf numFmtId="4" fontId="2" fillId="2" borderId="8" xfId="0" applyNumberFormat="1" applyFont="1" applyFill="1" applyBorder="1" applyAlignment="1">
      <alignment vertical="top" wrapText="1"/>
    </xf>
    <xf numFmtId="4" fontId="2" fillId="2" borderId="9" xfId="0" applyNumberFormat="1" applyFont="1" applyFill="1" applyBorder="1" applyAlignment="1">
      <alignment vertical="top" wrapText="1"/>
    </xf>
    <xf numFmtId="4" fontId="2" fillId="2" borderId="2" xfId="0" applyNumberFormat="1" applyFont="1" applyFill="1" applyBorder="1" applyAlignment="1">
      <alignment vertical="top" wrapText="1"/>
    </xf>
    <xf numFmtId="4" fontId="2" fillId="2" borderId="12" xfId="0" applyNumberFormat="1" applyFont="1" applyFill="1" applyBorder="1" applyAlignment="1">
      <alignment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12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8"/>
  <sheetViews>
    <sheetView tabSelected="1" view="pageBreakPreview" topLeftCell="A43" zoomScale="70" zoomScaleNormal="100" zoomScaleSheetLayoutView="70" workbookViewId="0">
      <selection activeCell="R37" sqref="R37:R42"/>
    </sheetView>
  </sheetViews>
  <sheetFormatPr defaultRowHeight="14.4" x14ac:dyDescent="0.3"/>
  <cols>
    <col min="1" max="2" width="8.88671875" style="1"/>
    <col min="3" max="3" width="27.77734375" style="1" customWidth="1"/>
    <col min="4" max="4" width="8.88671875" style="2"/>
    <col min="5" max="5" width="16" style="2" customWidth="1"/>
    <col min="6" max="6" width="10.21875" style="3" customWidth="1"/>
    <col min="7" max="7" width="16.21875" style="1" customWidth="1"/>
    <col min="8" max="9" width="6.33203125" style="4" customWidth="1"/>
    <col min="10" max="10" width="10.33203125" style="4" bestFit="1" customWidth="1"/>
    <col min="11" max="11" width="9.21875" style="4" bestFit="1" customWidth="1"/>
    <col min="12" max="12" width="10.33203125" style="4" bestFit="1" customWidth="1"/>
    <col min="13" max="13" width="9.21875" style="4" bestFit="1" customWidth="1"/>
    <col min="14" max="14" width="12.5546875" style="4" bestFit="1" customWidth="1"/>
    <col min="15" max="15" width="10.109375" style="5" customWidth="1"/>
    <col min="16" max="18" width="10.44140625" style="5" customWidth="1"/>
    <col min="19" max="19" width="31.33203125" style="1" customWidth="1"/>
    <col min="20" max="20" width="8.88671875" style="1" customWidth="1"/>
    <col min="21" max="21" width="9.21875" style="1" customWidth="1"/>
    <col min="22" max="16384" width="8.88671875" style="1"/>
  </cols>
  <sheetData>
    <row r="1" spans="1:21" ht="15.6" x14ac:dyDescent="0.3">
      <c r="S1" s="6" t="s">
        <v>0</v>
      </c>
    </row>
    <row r="2" spans="1:21" ht="15.6" x14ac:dyDescent="0.3">
      <c r="S2" s="6" t="s">
        <v>1</v>
      </c>
    </row>
    <row r="3" spans="1:21" ht="15.6" x14ac:dyDescent="0.3">
      <c r="S3" s="6" t="s">
        <v>2</v>
      </c>
    </row>
    <row r="4" spans="1:21" ht="15.6" x14ac:dyDescent="0.3">
      <c r="A4" s="6"/>
    </row>
    <row r="5" spans="1:21" s="7" customFormat="1" ht="19.95" customHeight="1" x14ac:dyDescent="0.35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</row>
    <row r="6" spans="1:21" s="7" customFormat="1" ht="19.95" customHeight="1" x14ac:dyDescent="0.35">
      <c r="A6" s="48" t="s">
        <v>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</row>
    <row r="7" spans="1:21" s="7" customFormat="1" ht="19.95" customHeight="1" x14ac:dyDescent="0.35">
      <c r="A7" s="48" t="s">
        <v>2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1:21" ht="15.6" x14ac:dyDescent="0.3">
      <c r="A8" s="8"/>
    </row>
    <row r="9" spans="1:21" ht="26.4" customHeight="1" x14ac:dyDescent="0.3">
      <c r="A9" s="83"/>
      <c r="B9" s="33" t="s">
        <v>5</v>
      </c>
      <c r="C9" s="33"/>
      <c r="D9" s="33" t="s">
        <v>6</v>
      </c>
      <c r="E9" s="33"/>
      <c r="F9" s="33" t="s">
        <v>7</v>
      </c>
      <c r="G9" s="33" t="s">
        <v>8</v>
      </c>
      <c r="H9" s="34" t="s">
        <v>9</v>
      </c>
      <c r="I9" s="34"/>
      <c r="J9" s="34"/>
      <c r="K9" s="34"/>
      <c r="L9" s="34"/>
      <c r="M9" s="34"/>
      <c r="N9" s="34"/>
      <c r="O9" s="34"/>
      <c r="P9" s="34"/>
      <c r="Q9" s="34"/>
      <c r="R9" s="34"/>
      <c r="S9" s="9" t="s">
        <v>10</v>
      </c>
    </row>
    <row r="10" spans="1:21" ht="32.4" customHeight="1" x14ac:dyDescent="0.3">
      <c r="A10" s="83"/>
      <c r="B10" s="33"/>
      <c r="C10" s="33"/>
      <c r="D10" s="33"/>
      <c r="E10" s="33"/>
      <c r="F10" s="33"/>
      <c r="G10" s="33"/>
      <c r="H10" s="34" t="s">
        <v>11</v>
      </c>
      <c r="I10" s="34"/>
      <c r="J10" s="10" t="s">
        <v>12</v>
      </c>
      <c r="K10" s="10" t="s">
        <v>13</v>
      </c>
      <c r="L10" s="10" t="s">
        <v>14</v>
      </c>
      <c r="M10" s="10" t="s">
        <v>15</v>
      </c>
      <c r="N10" s="10" t="s">
        <v>16</v>
      </c>
      <c r="O10" s="10" t="s">
        <v>17</v>
      </c>
      <c r="P10" s="10" t="s">
        <v>18</v>
      </c>
      <c r="Q10" s="10" t="s">
        <v>102</v>
      </c>
      <c r="R10" s="10" t="s">
        <v>103</v>
      </c>
      <c r="S10" s="9"/>
    </row>
    <row r="11" spans="1:21" ht="17.399999999999999" customHeight="1" x14ac:dyDescent="0.3">
      <c r="A11" s="83"/>
      <c r="B11" s="33"/>
      <c r="C11" s="33"/>
      <c r="D11" s="33"/>
      <c r="E11" s="33"/>
      <c r="F11" s="33"/>
      <c r="G11" s="33"/>
      <c r="H11" s="34">
        <f>SUM(J11:R11)</f>
        <v>98483.67</v>
      </c>
      <c r="I11" s="34"/>
      <c r="J11" s="11">
        <f>J13+J54+J78+J15+J55</f>
        <v>11776</v>
      </c>
      <c r="K11" s="11">
        <f>K13+K54+K78</f>
        <v>9199.2000000000007</v>
      </c>
      <c r="L11" s="11">
        <f>L13+L54+L78</f>
        <v>14421.47</v>
      </c>
      <c r="M11" s="11">
        <f>M13+M54+M78</f>
        <v>9339.4</v>
      </c>
      <c r="N11" s="10">
        <f>N13+N54+N78</f>
        <v>10205.799999999999</v>
      </c>
      <c r="O11" s="10">
        <f>O13+O54+O78+O53</f>
        <v>10611.1</v>
      </c>
      <c r="P11" s="10">
        <f>P13+P54+P78+P15</f>
        <v>10976.9</v>
      </c>
      <c r="Q11" s="10">
        <f>Q13+Q54+Q78+Q15</f>
        <v>10976.9</v>
      </c>
      <c r="R11" s="10">
        <f>R13+R54+R78+R15</f>
        <v>10976.9</v>
      </c>
      <c r="S11" s="12"/>
      <c r="T11" s="1">
        <v>64267</v>
      </c>
      <c r="U11" s="4">
        <f>T11-H11</f>
        <v>-34216.67</v>
      </c>
    </row>
    <row r="12" spans="1:21" ht="15.6" customHeight="1" x14ac:dyDescent="0.3">
      <c r="A12" s="36" t="s">
        <v>19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</row>
    <row r="13" spans="1:21" ht="50.4" customHeight="1" x14ac:dyDescent="0.3">
      <c r="A13" s="33" t="s">
        <v>20</v>
      </c>
      <c r="B13" s="35" t="s">
        <v>21</v>
      </c>
      <c r="C13" s="35"/>
      <c r="D13" s="33" t="s">
        <v>72</v>
      </c>
      <c r="E13" s="33"/>
      <c r="F13" s="33" t="s">
        <v>104</v>
      </c>
      <c r="G13" s="33" t="s">
        <v>22</v>
      </c>
      <c r="H13" s="34">
        <v>90</v>
      </c>
      <c r="I13" s="34"/>
      <c r="J13" s="34">
        <v>90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3"/>
    </row>
    <row r="14" spans="1:21" ht="48.3" customHeight="1" x14ac:dyDescent="0.3">
      <c r="A14" s="33"/>
      <c r="B14" s="35"/>
      <c r="C14" s="35"/>
      <c r="D14" s="33"/>
      <c r="E14" s="33"/>
      <c r="F14" s="33"/>
      <c r="G14" s="33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3"/>
    </row>
    <row r="15" spans="1:21" ht="65.25" customHeight="1" x14ac:dyDescent="0.3">
      <c r="A15" s="33"/>
      <c r="B15" s="35"/>
      <c r="C15" s="35"/>
      <c r="D15" s="33" t="s">
        <v>23</v>
      </c>
      <c r="E15" s="33"/>
      <c r="F15" s="9" t="s">
        <v>105</v>
      </c>
      <c r="G15" s="9" t="s">
        <v>22</v>
      </c>
      <c r="H15" s="34">
        <f>SUM(J15:R15)</f>
        <v>653</v>
      </c>
      <c r="I15" s="34"/>
      <c r="J15" s="10">
        <v>53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200</v>
      </c>
      <c r="Q15" s="10">
        <v>200</v>
      </c>
      <c r="R15" s="10">
        <v>200</v>
      </c>
      <c r="S15" s="9"/>
    </row>
    <row r="16" spans="1:21" ht="19.95" customHeight="1" x14ac:dyDescent="0.3">
      <c r="A16" s="33" t="s">
        <v>24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</row>
    <row r="17" spans="1:19" ht="99.15" customHeight="1" x14ac:dyDescent="0.3">
      <c r="A17" s="13" t="s">
        <v>108</v>
      </c>
      <c r="B17" s="35" t="s">
        <v>25</v>
      </c>
      <c r="C17" s="35"/>
      <c r="D17" s="33" t="s">
        <v>23</v>
      </c>
      <c r="E17" s="33"/>
      <c r="F17" s="9" t="s">
        <v>104</v>
      </c>
      <c r="G17" s="12" t="s">
        <v>26</v>
      </c>
      <c r="H17" s="47"/>
      <c r="I17" s="47"/>
      <c r="J17" s="11"/>
      <c r="K17" s="11"/>
      <c r="L17" s="11"/>
      <c r="M17" s="11"/>
      <c r="N17" s="11"/>
      <c r="O17" s="10"/>
      <c r="P17" s="10"/>
      <c r="Q17" s="10"/>
      <c r="R17" s="10"/>
      <c r="S17" s="12" t="s">
        <v>27</v>
      </c>
    </row>
    <row r="18" spans="1:19" ht="102.6" customHeight="1" x14ac:dyDescent="0.3">
      <c r="A18" s="13" t="s">
        <v>73</v>
      </c>
      <c r="B18" s="35" t="s">
        <v>28</v>
      </c>
      <c r="C18" s="35"/>
      <c r="D18" s="33" t="s">
        <v>23</v>
      </c>
      <c r="E18" s="33"/>
      <c r="F18" s="9" t="s">
        <v>104</v>
      </c>
      <c r="G18" s="12" t="s">
        <v>26</v>
      </c>
      <c r="H18" s="47"/>
      <c r="I18" s="47"/>
      <c r="J18" s="11"/>
      <c r="K18" s="11"/>
      <c r="L18" s="11"/>
      <c r="M18" s="11"/>
      <c r="N18" s="11"/>
      <c r="O18" s="10"/>
      <c r="P18" s="10"/>
      <c r="Q18" s="10"/>
      <c r="R18" s="10"/>
      <c r="S18" s="12" t="s">
        <v>29</v>
      </c>
    </row>
    <row r="19" spans="1:19" ht="21.15" customHeight="1" x14ac:dyDescent="0.3">
      <c r="A19" s="51" t="s">
        <v>74</v>
      </c>
      <c r="B19" s="35" t="s">
        <v>30</v>
      </c>
      <c r="C19" s="35"/>
      <c r="D19" s="33" t="s">
        <v>23</v>
      </c>
      <c r="E19" s="33"/>
      <c r="F19" s="33" t="s">
        <v>104</v>
      </c>
      <c r="G19" s="35" t="s">
        <v>26</v>
      </c>
      <c r="H19" s="47"/>
      <c r="I19" s="47"/>
      <c r="J19" s="47"/>
      <c r="K19" s="47"/>
      <c r="L19" s="47"/>
      <c r="M19" s="47"/>
      <c r="N19" s="47"/>
      <c r="O19" s="34"/>
      <c r="P19" s="34"/>
      <c r="Q19" s="34"/>
      <c r="R19" s="34"/>
      <c r="S19" s="71" t="s">
        <v>75</v>
      </c>
    </row>
    <row r="20" spans="1:19" ht="15.6" customHeight="1" x14ac:dyDescent="0.3">
      <c r="A20" s="51"/>
      <c r="B20" s="35"/>
      <c r="C20" s="35"/>
      <c r="D20" s="33"/>
      <c r="E20" s="33"/>
      <c r="F20" s="33"/>
      <c r="G20" s="35"/>
      <c r="H20" s="47"/>
      <c r="I20" s="47"/>
      <c r="J20" s="47"/>
      <c r="K20" s="47"/>
      <c r="L20" s="47"/>
      <c r="M20" s="47"/>
      <c r="N20" s="47"/>
      <c r="O20" s="34"/>
      <c r="P20" s="34"/>
      <c r="Q20" s="34"/>
      <c r="R20" s="34"/>
      <c r="S20" s="71"/>
    </row>
    <row r="21" spans="1:19" ht="15.6" customHeight="1" x14ac:dyDescent="0.3">
      <c r="A21" s="51"/>
      <c r="B21" s="35"/>
      <c r="C21" s="35"/>
      <c r="D21" s="33"/>
      <c r="E21" s="33"/>
      <c r="F21" s="33"/>
      <c r="G21" s="35"/>
      <c r="H21" s="47"/>
      <c r="I21" s="47"/>
      <c r="J21" s="47"/>
      <c r="K21" s="47"/>
      <c r="L21" s="47"/>
      <c r="M21" s="47"/>
      <c r="N21" s="47"/>
      <c r="O21" s="34"/>
      <c r="P21" s="34"/>
      <c r="Q21" s="34"/>
      <c r="R21" s="34"/>
      <c r="S21" s="71"/>
    </row>
    <row r="22" spans="1:19" ht="94.5" customHeight="1" x14ac:dyDescent="0.3">
      <c r="A22" s="51"/>
      <c r="B22" s="35"/>
      <c r="C22" s="35"/>
      <c r="D22" s="33"/>
      <c r="E22" s="33"/>
      <c r="F22" s="33"/>
      <c r="G22" s="35"/>
      <c r="H22" s="47"/>
      <c r="I22" s="47"/>
      <c r="J22" s="47"/>
      <c r="K22" s="47"/>
      <c r="L22" s="47"/>
      <c r="M22" s="47"/>
      <c r="N22" s="47"/>
      <c r="O22" s="34"/>
      <c r="P22" s="34"/>
      <c r="Q22" s="34"/>
      <c r="R22" s="34"/>
      <c r="S22" s="71"/>
    </row>
    <row r="23" spans="1:19" ht="97.8" customHeight="1" x14ac:dyDescent="0.3">
      <c r="A23" s="13" t="s">
        <v>76</v>
      </c>
      <c r="B23" s="35" t="s">
        <v>31</v>
      </c>
      <c r="C23" s="35"/>
      <c r="D23" s="33" t="s">
        <v>23</v>
      </c>
      <c r="E23" s="33"/>
      <c r="F23" s="9" t="s">
        <v>104</v>
      </c>
      <c r="G23" s="9" t="s">
        <v>26</v>
      </c>
      <c r="H23" s="34"/>
      <c r="I23" s="34"/>
      <c r="J23" s="10"/>
      <c r="K23" s="10"/>
      <c r="L23" s="10"/>
      <c r="M23" s="10"/>
      <c r="N23" s="10"/>
      <c r="O23" s="10"/>
      <c r="P23" s="10"/>
      <c r="Q23" s="10"/>
      <c r="R23" s="10"/>
      <c r="S23" s="12" t="s">
        <v>32</v>
      </c>
    </row>
    <row r="24" spans="1:19" ht="97.8" customHeight="1" x14ac:dyDescent="0.3">
      <c r="A24" s="13" t="s">
        <v>77</v>
      </c>
      <c r="B24" s="35" t="s">
        <v>33</v>
      </c>
      <c r="C24" s="35"/>
      <c r="D24" s="33" t="s">
        <v>23</v>
      </c>
      <c r="E24" s="33"/>
      <c r="F24" s="9" t="s">
        <v>104</v>
      </c>
      <c r="G24" s="9" t="s">
        <v>26</v>
      </c>
      <c r="H24" s="34"/>
      <c r="I24" s="34"/>
      <c r="J24" s="10"/>
      <c r="K24" s="10"/>
      <c r="L24" s="10"/>
      <c r="M24" s="10"/>
      <c r="N24" s="10"/>
      <c r="O24" s="10"/>
      <c r="P24" s="10"/>
      <c r="Q24" s="10"/>
      <c r="R24" s="10"/>
      <c r="S24" s="12" t="s">
        <v>34</v>
      </c>
    </row>
    <row r="25" spans="1:19" ht="31.2" customHeight="1" x14ac:dyDescent="0.3">
      <c r="A25" s="51" t="s">
        <v>78</v>
      </c>
      <c r="B25" s="71" t="s">
        <v>80</v>
      </c>
      <c r="C25" s="71"/>
      <c r="D25" s="33" t="s">
        <v>23</v>
      </c>
      <c r="E25" s="33"/>
      <c r="F25" s="33" t="s">
        <v>104</v>
      </c>
      <c r="G25" s="33" t="s">
        <v>26</v>
      </c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71" t="s">
        <v>81</v>
      </c>
    </row>
    <row r="26" spans="1:19" ht="15.6" customHeight="1" x14ac:dyDescent="0.3">
      <c r="A26" s="51"/>
      <c r="B26" s="71"/>
      <c r="C26" s="71"/>
      <c r="D26" s="33"/>
      <c r="E26" s="33"/>
      <c r="F26" s="33"/>
      <c r="G26" s="33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71"/>
    </row>
    <row r="27" spans="1:19" ht="15.6" customHeight="1" x14ac:dyDescent="0.3">
      <c r="A27" s="51"/>
      <c r="B27" s="71"/>
      <c r="C27" s="71"/>
      <c r="D27" s="33"/>
      <c r="E27" s="33"/>
      <c r="F27" s="33"/>
      <c r="G27" s="33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71"/>
    </row>
    <row r="28" spans="1:19" ht="32.549999999999997" customHeight="1" x14ac:dyDescent="0.3">
      <c r="A28" s="51"/>
      <c r="B28" s="71"/>
      <c r="C28" s="71"/>
      <c r="D28" s="33"/>
      <c r="E28" s="33"/>
      <c r="F28" s="33"/>
      <c r="G28" s="33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71"/>
    </row>
    <row r="29" spans="1:19" ht="7.8" customHeight="1" x14ac:dyDescent="0.3">
      <c r="A29" s="51"/>
      <c r="B29" s="71"/>
      <c r="C29" s="71"/>
      <c r="D29" s="33"/>
      <c r="E29" s="33"/>
      <c r="F29" s="33"/>
      <c r="G29" s="33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71"/>
    </row>
    <row r="30" spans="1:19" ht="31.2" customHeight="1" x14ac:dyDescent="0.3">
      <c r="A30" s="51" t="s">
        <v>79</v>
      </c>
      <c r="B30" s="71" t="s">
        <v>83</v>
      </c>
      <c r="C30" s="71"/>
      <c r="D30" s="33" t="s">
        <v>23</v>
      </c>
      <c r="E30" s="33"/>
      <c r="F30" s="33" t="s">
        <v>104</v>
      </c>
      <c r="G30" s="33" t="s">
        <v>26</v>
      </c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5" t="s">
        <v>35</v>
      </c>
    </row>
    <row r="31" spans="1:19" ht="87" customHeight="1" x14ac:dyDescent="0.3">
      <c r="A31" s="51"/>
      <c r="B31" s="71"/>
      <c r="C31" s="71"/>
      <c r="D31" s="33"/>
      <c r="E31" s="33"/>
      <c r="F31" s="33"/>
      <c r="G31" s="33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5"/>
    </row>
    <row r="32" spans="1:19" ht="31.2" hidden="1" customHeight="1" x14ac:dyDescent="0.3">
      <c r="A32" s="51"/>
      <c r="B32" s="71"/>
      <c r="C32" s="71"/>
      <c r="D32" s="33"/>
      <c r="E32" s="33"/>
      <c r="F32" s="33"/>
      <c r="G32" s="33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5"/>
    </row>
    <row r="33" spans="1:19" ht="31.2" hidden="1" customHeight="1" x14ac:dyDescent="0.3">
      <c r="A33" s="51"/>
      <c r="B33" s="71"/>
      <c r="C33" s="71"/>
      <c r="D33" s="33"/>
      <c r="E33" s="33"/>
      <c r="F33" s="33"/>
      <c r="G33" s="33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5"/>
    </row>
    <row r="34" spans="1:19" ht="15.6" hidden="1" customHeight="1" x14ac:dyDescent="0.3">
      <c r="A34" s="51"/>
      <c r="B34" s="71"/>
      <c r="C34" s="71"/>
      <c r="D34" s="33"/>
      <c r="E34" s="33"/>
      <c r="F34" s="33"/>
      <c r="G34" s="33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5"/>
    </row>
    <row r="35" spans="1:19" ht="97.8" customHeight="1" x14ac:dyDescent="0.3">
      <c r="A35" s="13" t="s">
        <v>82</v>
      </c>
      <c r="B35" s="71" t="s">
        <v>85</v>
      </c>
      <c r="C35" s="71"/>
      <c r="D35" s="33" t="s">
        <v>23</v>
      </c>
      <c r="E35" s="33"/>
      <c r="F35" s="9" t="s">
        <v>104</v>
      </c>
      <c r="G35" s="9" t="s">
        <v>26</v>
      </c>
      <c r="H35" s="34"/>
      <c r="I35" s="34"/>
      <c r="J35" s="10"/>
      <c r="K35" s="10"/>
      <c r="L35" s="10"/>
      <c r="M35" s="10"/>
      <c r="N35" s="10"/>
      <c r="O35" s="10"/>
      <c r="P35" s="10"/>
      <c r="Q35" s="10"/>
      <c r="R35" s="10"/>
      <c r="S35" s="12" t="s">
        <v>36</v>
      </c>
    </row>
    <row r="36" spans="1:19" ht="18.75" customHeight="1" x14ac:dyDescent="0.3">
      <c r="A36" s="33" t="s">
        <v>37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</row>
    <row r="37" spans="1:19" ht="35.4" customHeight="1" x14ac:dyDescent="0.3">
      <c r="A37" s="44" t="s">
        <v>84</v>
      </c>
      <c r="B37" s="74" t="s">
        <v>109</v>
      </c>
      <c r="C37" s="75"/>
      <c r="D37" s="72" t="s">
        <v>23</v>
      </c>
      <c r="E37" s="72"/>
      <c r="F37" s="72" t="s">
        <v>105</v>
      </c>
      <c r="G37" s="70" t="s">
        <v>22</v>
      </c>
      <c r="H37" s="69">
        <v>0</v>
      </c>
      <c r="I37" s="69"/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200</v>
      </c>
      <c r="Q37" s="69">
        <v>200</v>
      </c>
      <c r="R37" s="80">
        <v>200</v>
      </c>
      <c r="S37" s="73" t="s">
        <v>110</v>
      </c>
    </row>
    <row r="38" spans="1:19" ht="34.65" customHeight="1" x14ac:dyDescent="0.3">
      <c r="A38" s="45"/>
      <c r="B38" s="76"/>
      <c r="C38" s="77"/>
      <c r="D38" s="72"/>
      <c r="E38" s="72"/>
      <c r="F38" s="72"/>
      <c r="G38" s="70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81"/>
      <c r="S38" s="73"/>
    </row>
    <row r="39" spans="1:19" ht="34.65" customHeight="1" x14ac:dyDescent="0.3">
      <c r="A39" s="45"/>
      <c r="B39" s="76"/>
      <c r="C39" s="77"/>
      <c r="D39" s="72"/>
      <c r="E39" s="72"/>
      <c r="F39" s="72"/>
      <c r="G39" s="70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81"/>
      <c r="S39" s="73"/>
    </row>
    <row r="40" spans="1:19" ht="48.9" customHeight="1" x14ac:dyDescent="0.3">
      <c r="A40" s="45"/>
      <c r="B40" s="76"/>
      <c r="C40" s="77"/>
      <c r="D40" s="72"/>
      <c r="E40" s="72"/>
      <c r="F40" s="72"/>
      <c r="G40" s="70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81"/>
      <c r="S40" s="73"/>
    </row>
    <row r="41" spans="1:19" ht="36.75" customHeight="1" x14ac:dyDescent="0.3">
      <c r="A41" s="45"/>
      <c r="B41" s="76"/>
      <c r="C41" s="77"/>
      <c r="D41" s="72"/>
      <c r="E41" s="72"/>
      <c r="F41" s="72"/>
      <c r="G41" s="70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81"/>
      <c r="S41" s="73"/>
    </row>
    <row r="42" spans="1:19" ht="114.6" customHeight="1" x14ac:dyDescent="0.3">
      <c r="A42" s="46"/>
      <c r="B42" s="78"/>
      <c r="C42" s="79"/>
      <c r="D42" s="72"/>
      <c r="E42" s="72"/>
      <c r="F42" s="72"/>
      <c r="G42" s="70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82"/>
      <c r="S42" s="73"/>
    </row>
    <row r="43" spans="1:19" ht="109.2" customHeight="1" x14ac:dyDescent="0.3">
      <c r="A43" s="31" t="s">
        <v>86</v>
      </c>
      <c r="B43" s="74" t="s">
        <v>112</v>
      </c>
      <c r="C43" s="75"/>
      <c r="D43" s="38" t="s">
        <v>23</v>
      </c>
      <c r="E43" s="39"/>
      <c r="F43" s="56" t="s">
        <v>104</v>
      </c>
      <c r="G43" s="59" t="s">
        <v>26</v>
      </c>
      <c r="H43" s="61"/>
      <c r="I43" s="62"/>
      <c r="J43" s="65"/>
      <c r="K43" s="65"/>
      <c r="L43" s="65"/>
      <c r="M43" s="65"/>
      <c r="N43" s="65"/>
      <c r="O43" s="67"/>
      <c r="P43" s="67"/>
      <c r="Q43" s="67"/>
      <c r="R43" s="67"/>
      <c r="S43" s="59" t="s">
        <v>38</v>
      </c>
    </row>
    <row r="44" spans="1:19" ht="10.8" hidden="1" customHeight="1" x14ac:dyDescent="0.3">
      <c r="A44" s="32"/>
      <c r="B44" s="76"/>
      <c r="C44" s="77"/>
      <c r="D44" s="40"/>
      <c r="E44" s="41"/>
      <c r="F44" s="58"/>
      <c r="G44" s="60"/>
      <c r="H44" s="63"/>
      <c r="I44" s="64"/>
      <c r="J44" s="66"/>
      <c r="K44" s="66"/>
      <c r="L44" s="66"/>
      <c r="M44" s="66"/>
      <c r="N44" s="66"/>
      <c r="O44" s="68"/>
      <c r="P44" s="68"/>
      <c r="Q44" s="68"/>
      <c r="R44" s="68"/>
      <c r="S44" s="60"/>
    </row>
    <row r="45" spans="1:19" ht="6.6" hidden="1" customHeight="1" x14ac:dyDescent="0.3">
      <c r="A45" s="32"/>
      <c r="B45" s="76"/>
      <c r="C45" s="77"/>
      <c r="D45" s="40"/>
      <c r="E45" s="41"/>
      <c r="F45" s="58"/>
      <c r="G45" s="60"/>
      <c r="H45" s="63"/>
      <c r="I45" s="64"/>
      <c r="J45" s="66"/>
      <c r="K45" s="66"/>
      <c r="L45" s="66"/>
      <c r="M45" s="66"/>
      <c r="N45" s="66"/>
      <c r="O45" s="68"/>
      <c r="P45" s="68"/>
      <c r="Q45" s="68"/>
      <c r="R45" s="68"/>
      <c r="S45" s="60"/>
    </row>
    <row r="46" spans="1:19" ht="15.6" hidden="1" customHeight="1" x14ac:dyDescent="0.3">
      <c r="A46" s="32"/>
      <c r="B46" s="76"/>
      <c r="C46" s="77"/>
      <c r="D46" s="40"/>
      <c r="E46" s="41"/>
      <c r="F46" s="58"/>
      <c r="G46" s="60"/>
      <c r="H46" s="63"/>
      <c r="I46" s="64"/>
      <c r="J46" s="66"/>
      <c r="K46" s="66"/>
      <c r="L46" s="66"/>
      <c r="M46" s="66"/>
      <c r="N46" s="66"/>
      <c r="O46" s="68"/>
      <c r="P46" s="68"/>
      <c r="Q46" s="68"/>
      <c r="R46" s="68"/>
      <c r="S46" s="60"/>
    </row>
    <row r="47" spans="1:19" ht="134.4" hidden="1" customHeight="1" x14ac:dyDescent="0.3">
      <c r="A47" s="32"/>
      <c r="B47" s="78"/>
      <c r="C47" s="79"/>
      <c r="D47" s="40"/>
      <c r="E47" s="41"/>
      <c r="F47" s="58"/>
      <c r="G47" s="60"/>
      <c r="H47" s="63"/>
      <c r="I47" s="64"/>
      <c r="J47" s="66"/>
      <c r="K47" s="66"/>
      <c r="L47" s="66"/>
      <c r="M47" s="66"/>
      <c r="N47" s="66"/>
      <c r="O47" s="68"/>
      <c r="P47" s="68"/>
      <c r="Q47" s="68"/>
      <c r="R47" s="68"/>
      <c r="S47" s="60"/>
    </row>
    <row r="48" spans="1:19" ht="163.65" customHeight="1" x14ac:dyDescent="0.3">
      <c r="A48" s="13" t="s">
        <v>87</v>
      </c>
      <c r="B48" s="35" t="s">
        <v>111</v>
      </c>
      <c r="C48" s="35"/>
      <c r="D48" s="33" t="s">
        <v>23</v>
      </c>
      <c r="E48" s="33"/>
      <c r="F48" s="9" t="s">
        <v>106</v>
      </c>
      <c r="G48" s="12" t="s">
        <v>26</v>
      </c>
      <c r="H48" s="47"/>
      <c r="I48" s="47"/>
      <c r="J48" s="11"/>
      <c r="K48" s="11"/>
      <c r="L48" s="11"/>
      <c r="M48" s="11"/>
      <c r="N48" s="11"/>
      <c r="O48" s="10"/>
      <c r="P48" s="10"/>
      <c r="Q48" s="10"/>
      <c r="R48" s="10"/>
      <c r="S48" s="12" t="s">
        <v>39</v>
      </c>
    </row>
    <row r="49" spans="1:21" ht="24" customHeight="1" x14ac:dyDescent="0.3">
      <c r="A49" s="51" t="s">
        <v>88</v>
      </c>
      <c r="B49" s="38" t="s">
        <v>113</v>
      </c>
      <c r="C49" s="39"/>
      <c r="D49" s="33" t="s">
        <v>23</v>
      </c>
      <c r="E49" s="33"/>
      <c r="F49" s="33" t="s">
        <v>104</v>
      </c>
      <c r="G49" s="35" t="s">
        <v>26</v>
      </c>
      <c r="H49" s="47"/>
      <c r="I49" s="47"/>
      <c r="J49" s="47"/>
      <c r="K49" s="47"/>
      <c r="L49" s="47"/>
      <c r="M49" s="47"/>
      <c r="N49" s="47"/>
      <c r="O49" s="34"/>
      <c r="P49" s="34"/>
      <c r="Q49" s="34"/>
      <c r="R49" s="34"/>
      <c r="S49" s="35" t="s">
        <v>40</v>
      </c>
    </row>
    <row r="50" spans="1:21" ht="51.6" customHeight="1" x14ac:dyDescent="0.3">
      <c r="A50" s="51"/>
      <c r="B50" s="40"/>
      <c r="C50" s="41"/>
      <c r="D50" s="33"/>
      <c r="E50" s="33"/>
      <c r="F50" s="33"/>
      <c r="G50" s="35"/>
      <c r="H50" s="47"/>
      <c r="I50" s="47"/>
      <c r="J50" s="47"/>
      <c r="K50" s="47"/>
      <c r="L50" s="47"/>
      <c r="M50" s="47"/>
      <c r="N50" s="47"/>
      <c r="O50" s="34"/>
      <c r="P50" s="34"/>
      <c r="Q50" s="34"/>
      <c r="R50" s="34"/>
      <c r="S50" s="35"/>
    </row>
    <row r="51" spans="1:21" ht="9.6" customHeight="1" x14ac:dyDescent="0.3">
      <c r="A51" s="51"/>
      <c r="B51" s="42"/>
      <c r="C51" s="43"/>
      <c r="D51" s="33"/>
      <c r="E51" s="33"/>
      <c r="F51" s="33"/>
      <c r="G51" s="35"/>
      <c r="H51" s="47"/>
      <c r="I51" s="47"/>
      <c r="J51" s="47"/>
      <c r="K51" s="47"/>
      <c r="L51" s="47"/>
      <c r="M51" s="47"/>
      <c r="N51" s="47"/>
      <c r="O51" s="34"/>
      <c r="P51" s="34"/>
      <c r="Q51" s="34"/>
      <c r="R51" s="34"/>
      <c r="S51" s="35"/>
    </row>
    <row r="52" spans="1:21" ht="15.6" customHeight="1" x14ac:dyDescent="0.3">
      <c r="A52" s="36" t="s">
        <v>41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</row>
    <row r="53" spans="1:21" ht="33.6" customHeight="1" x14ac:dyDescent="0.3">
      <c r="A53" s="44" t="s">
        <v>89</v>
      </c>
      <c r="B53" s="38" t="s">
        <v>42</v>
      </c>
      <c r="C53" s="39"/>
      <c r="D53" s="38" t="s">
        <v>23</v>
      </c>
      <c r="E53" s="39"/>
      <c r="F53" s="56" t="s">
        <v>104</v>
      </c>
      <c r="G53" s="12" t="s">
        <v>70</v>
      </c>
      <c r="H53" s="34">
        <f>SUM(J53:R53)</f>
        <v>184.7</v>
      </c>
      <c r="I53" s="34"/>
      <c r="J53" s="10">
        <v>0</v>
      </c>
      <c r="K53" s="10">
        <v>0</v>
      </c>
      <c r="L53" s="10">
        <v>0</v>
      </c>
      <c r="M53" s="10">
        <v>0</v>
      </c>
      <c r="N53" s="14">
        <v>0</v>
      </c>
      <c r="O53" s="10">
        <v>184.7</v>
      </c>
      <c r="P53" s="10">
        <v>0</v>
      </c>
      <c r="Q53" s="10">
        <v>0</v>
      </c>
      <c r="R53" s="10">
        <v>0</v>
      </c>
      <c r="S53" s="12"/>
    </row>
    <row r="54" spans="1:21" ht="34.65" customHeight="1" x14ac:dyDescent="0.3">
      <c r="A54" s="45"/>
      <c r="B54" s="40"/>
      <c r="C54" s="41"/>
      <c r="D54" s="42"/>
      <c r="E54" s="43"/>
      <c r="F54" s="57"/>
      <c r="G54" s="12" t="s">
        <v>22</v>
      </c>
      <c r="H54" s="34">
        <f>SUM(J54:R54)</f>
        <v>57467.1</v>
      </c>
      <c r="I54" s="34"/>
      <c r="J54" s="10">
        <v>1022.8</v>
      </c>
      <c r="K54" s="10">
        <v>6418.9</v>
      </c>
      <c r="L54" s="10">
        <v>6612.7</v>
      </c>
      <c r="M54" s="10">
        <v>6471.1</v>
      </c>
      <c r="N54" s="14">
        <v>6991.9</v>
      </c>
      <c r="O54" s="10">
        <f>7091.3+3.8</f>
        <v>7095.1</v>
      </c>
      <c r="P54" s="10">
        <f>P59</f>
        <v>7618.2</v>
      </c>
      <c r="Q54" s="10">
        <f>Q59</f>
        <v>7618.2</v>
      </c>
      <c r="R54" s="10">
        <f>R59</f>
        <v>7618.2</v>
      </c>
      <c r="S54" s="12"/>
    </row>
    <row r="55" spans="1:21" ht="52.8" customHeight="1" x14ac:dyDescent="0.3">
      <c r="A55" s="45"/>
      <c r="B55" s="40"/>
      <c r="C55" s="41"/>
      <c r="D55" s="33" t="s">
        <v>72</v>
      </c>
      <c r="E55" s="33"/>
      <c r="F55" s="33" t="s">
        <v>104</v>
      </c>
      <c r="G55" s="35" t="s">
        <v>22</v>
      </c>
      <c r="H55" s="34">
        <f>SUM(J55:R56)</f>
        <v>4148.5</v>
      </c>
      <c r="I55" s="34"/>
      <c r="J55" s="34">
        <v>4148.5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3"/>
    </row>
    <row r="56" spans="1:21" ht="45" customHeight="1" x14ac:dyDescent="0.3">
      <c r="A56" s="46"/>
      <c r="B56" s="42"/>
      <c r="C56" s="43"/>
      <c r="D56" s="33"/>
      <c r="E56" s="33"/>
      <c r="F56" s="33"/>
      <c r="G56" s="35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3"/>
    </row>
    <row r="57" spans="1:21" ht="19.95" customHeight="1" x14ac:dyDescent="0.3">
      <c r="A57" s="33" t="s">
        <v>43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</row>
    <row r="58" spans="1:21" ht="39.6" customHeight="1" x14ac:dyDescent="0.3">
      <c r="A58" s="9"/>
      <c r="B58" s="38" t="s">
        <v>44</v>
      </c>
      <c r="C58" s="39"/>
      <c r="D58" s="38" t="s">
        <v>23</v>
      </c>
      <c r="E58" s="39"/>
      <c r="F58" s="56" t="s">
        <v>104</v>
      </c>
      <c r="G58" s="12" t="s">
        <v>70</v>
      </c>
      <c r="H58" s="34">
        <f>SUM(J58:R58)</f>
        <v>184.7</v>
      </c>
      <c r="I58" s="34"/>
      <c r="J58" s="10">
        <v>0</v>
      </c>
      <c r="K58" s="10">
        <v>0</v>
      </c>
      <c r="L58" s="10">
        <v>0</v>
      </c>
      <c r="M58" s="10">
        <v>0</v>
      </c>
      <c r="N58" s="14">
        <v>0</v>
      </c>
      <c r="O58" s="10">
        <v>184.7</v>
      </c>
      <c r="P58" s="10">
        <v>0</v>
      </c>
      <c r="Q58" s="10">
        <v>0</v>
      </c>
      <c r="R58" s="10">
        <v>0</v>
      </c>
      <c r="S58" s="9"/>
    </row>
    <row r="59" spans="1:21" ht="30.6" customHeight="1" x14ac:dyDescent="0.3">
      <c r="A59" s="51" t="s">
        <v>90</v>
      </c>
      <c r="B59" s="40"/>
      <c r="C59" s="41"/>
      <c r="D59" s="42"/>
      <c r="E59" s="43"/>
      <c r="F59" s="57"/>
      <c r="G59" s="12" t="s">
        <v>22</v>
      </c>
      <c r="H59" s="34">
        <f>SUM(J59:R59)</f>
        <v>57467.1</v>
      </c>
      <c r="I59" s="34"/>
      <c r="J59" s="10">
        <v>1022.8</v>
      </c>
      <c r="K59" s="15">
        <v>6418.9</v>
      </c>
      <c r="L59" s="15">
        <v>6612.7</v>
      </c>
      <c r="M59" s="10">
        <v>6471.1</v>
      </c>
      <c r="N59" s="14">
        <v>6991.9</v>
      </c>
      <c r="O59" s="10">
        <f>7091.3+3.8</f>
        <v>7095.1</v>
      </c>
      <c r="P59" s="10">
        <v>7618.2</v>
      </c>
      <c r="Q59" s="10">
        <v>7618.2</v>
      </c>
      <c r="R59" s="10">
        <v>7618.2</v>
      </c>
      <c r="S59" s="35" t="s">
        <v>45</v>
      </c>
      <c r="T59" s="1">
        <v>34185.300000000003</v>
      </c>
      <c r="U59" s="1">
        <f>T59-H59</f>
        <v>-23281.8</v>
      </c>
    </row>
    <row r="60" spans="1:21" ht="74.400000000000006" customHeight="1" x14ac:dyDescent="0.3">
      <c r="A60" s="51"/>
      <c r="B60" s="40"/>
      <c r="C60" s="41"/>
      <c r="D60" s="33" t="s">
        <v>72</v>
      </c>
      <c r="E60" s="33"/>
      <c r="F60" s="33" t="s">
        <v>104</v>
      </c>
      <c r="G60" s="35" t="s">
        <v>22</v>
      </c>
      <c r="H60" s="34">
        <v>4148.5</v>
      </c>
      <c r="I60" s="34"/>
      <c r="J60" s="34">
        <v>4148.5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5"/>
    </row>
    <row r="61" spans="1:21" ht="25.8" customHeight="1" x14ac:dyDescent="0.3">
      <c r="A61" s="51"/>
      <c r="B61" s="42"/>
      <c r="C61" s="43"/>
      <c r="D61" s="33"/>
      <c r="E61" s="33"/>
      <c r="F61" s="33"/>
      <c r="G61" s="35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5"/>
    </row>
    <row r="62" spans="1:21" ht="80.400000000000006" customHeight="1" x14ac:dyDescent="0.3">
      <c r="A62" s="30" t="s">
        <v>91</v>
      </c>
      <c r="B62" s="35" t="s">
        <v>46</v>
      </c>
      <c r="C62" s="35"/>
      <c r="D62" s="33" t="s">
        <v>23</v>
      </c>
      <c r="E62" s="33"/>
      <c r="F62" s="9" t="s">
        <v>104</v>
      </c>
      <c r="G62" s="12"/>
      <c r="H62" s="47" t="s">
        <v>47</v>
      </c>
      <c r="I62" s="47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0" t="s">
        <v>47</v>
      </c>
      <c r="P62" s="10" t="s">
        <v>47</v>
      </c>
      <c r="Q62" s="10" t="s">
        <v>47</v>
      </c>
      <c r="R62" s="10" t="s">
        <v>47</v>
      </c>
      <c r="S62" s="12" t="s">
        <v>48</v>
      </c>
    </row>
    <row r="63" spans="1:21" ht="68.55" customHeight="1" x14ac:dyDescent="0.3">
      <c r="A63" s="30" t="s">
        <v>92</v>
      </c>
      <c r="B63" s="35" t="s">
        <v>49</v>
      </c>
      <c r="C63" s="35"/>
      <c r="D63" s="33" t="s">
        <v>23</v>
      </c>
      <c r="E63" s="33"/>
      <c r="F63" s="9" t="s">
        <v>104</v>
      </c>
      <c r="G63" s="12"/>
      <c r="H63" s="47" t="s">
        <v>47</v>
      </c>
      <c r="I63" s="47"/>
      <c r="J63" s="11" t="s">
        <v>47</v>
      </c>
      <c r="K63" s="11" t="s">
        <v>47</v>
      </c>
      <c r="L63" s="11" t="s">
        <v>47</v>
      </c>
      <c r="M63" s="11" t="s">
        <v>47</v>
      </c>
      <c r="N63" s="11" t="s">
        <v>47</v>
      </c>
      <c r="O63" s="10" t="s">
        <v>47</v>
      </c>
      <c r="P63" s="10" t="s">
        <v>47</v>
      </c>
      <c r="Q63" s="10" t="s">
        <v>47</v>
      </c>
      <c r="R63" s="10" t="s">
        <v>47</v>
      </c>
      <c r="S63" s="12" t="s">
        <v>50</v>
      </c>
    </row>
    <row r="64" spans="1:21" ht="67.2" customHeight="1" x14ac:dyDescent="0.3">
      <c r="A64" s="16" t="s">
        <v>93</v>
      </c>
      <c r="B64" s="52" t="s">
        <v>51</v>
      </c>
      <c r="C64" s="53"/>
      <c r="D64" s="54" t="s">
        <v>23</v>
      </c>
      <c r="E64" s="55"/>
      <c r="F64" s="17" t="s">
        <v>104</v>
      </c>
      <c r="G64" s="12" t="s">
        <v>70</v>
      </c>
      <c r="H64" s="34">
        <f t="shared" ref="H64" si="0">SUM(J64:R64)</f>
        <v>0</v>
      </c>
      <c r="I64" s="34"/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8" t="s">
        <v>52</v>
      </c>
    </row>
    <row r="65" spans="1:21" ht="102.6" customHeight="1" x14ac:dyDescent="0.3">
      <c r="A65" s="30" t="s">
        <v>94</v>
      </c>
      <c r="B65" s="35" t="s">
        <v>53</v>
      </c>
      <c r="C65" s="35"/>
      <c r="D65" s="33" t="s">
        <v>23</v>
      </c>
      <c r="E65" s="33"/>
      <c r="F65" s="9" t="s">
        <v>104</v>
      </c>
      <c r="G65" s="12"/>
      <c r="H65" s="47" t="s">
        <v>47</v>
      </c>
      <c r="I65" s="47"/>
      <c r="J65" s="11" t="s">
        <v>47</v>
      </c>
      <c r="K65" s="11" t="s">
        <v>47</v>
      </c>
      <c r="L65" s="11" t="s">
        <v>47</v>
      </c>
      <c r="M65" s="11" t="s">
        <v>47</v>
      </c>
      <c r="N65" s="11" t="s">
        <v>47</v>
      </c>
      <c r="O65" s="10" t="s">
        <v>47</v>
      </c>
      <c r="P65" s="10" t="s">
        <v>47</v>
      </c>
      <c r="Q65" s="10" t="s">
        <v>47</v>
      </c>
      <c r="R65" s="10" t="s">
        <v>47</v>
      </c>
      <c r="S65" s="12" t="s">
        <v>54</v>
      </c>
    </row>
    <row r="66" spans="1:21" ht="72.75" customHeight="1" x14ac:dyDescent="0.3">
      <c r="A66" s="30" t="s">
        <v>95</v>
      </c>
      <c r="B66" s="35" t="s">
        <v>55</v>
      </c>
      <c r="C66" s="35"/>
      <c r="D66" s="33" t="s">
        <v>23</v>
      </c>
      <c r="E66" s="33"/>
      <c r="F66" s="9" t="s">
        <v>104</v>
      </c>
      <c r="G66" s="12"/>
      <c r="H66" s="47" t="s">
        <v>47</v>
      </c>
      <c r="I66" s="47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0" t="s">
        <v>47</v>
      </c>
      <c r="P66" s="10" t="s">
        <v>47</v>
      </c>
      <c r="Q66" s="10" t="s">
        <v>47</v>
      </c>
      <c r="R66" s="10" t="s">
        <v>47</v>
      </c>
      <c r="S66" s="12" t="s">
        <v>56</v>
      </c>
    </row>
    <row r="67" spans="1:21" ht="33" customHeight="1" x14ac:dyDescent="0.3">
      <c r="A67" s="33" t="s">
        <v>57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</row>
    <row r="68" spans="1:21" ht="88.8" customHeight="1" x14ac:dyDescent="0.3">
      <c r="A68" s="31" t="s">
        <v>96</v>
      </c>
      <c r="B68" s="35" t="s">
        <v>116</v>
      </c>
      <c r="C68" s="35"/>
      <c r="D68" s="33" t="s">
        <v>23</v>
      </c>
      <c r="E68" s="33"/>
      <c r="F68" s="27" t="s">
        <v>104</v>
      </c>
      <c r="G68" s="28" t="s">
        <v>58</v>
      </c>
      <c r="H68" s="47" t="s">
        <v>47</v>
      </c>
      <c r="I68" s="47"/>
      <c r="J68" s="29" t="s">
        <v>47</v>
      </c>
      <c r="K68" s="29" t="s">
        <v>47</v>
      </c>
      <c r="L68" s="29" t="s">
        <v>47</v>
      </c>
      <c r="M68" s="29" t="s">
        <v>47</v>
      </c>
      <c r="N68" s="29" t="s">
        <v>47</v>
      </c>
      <c r="O68" s="26" t="s">
        <v>47</v>
      </c>
      <c r="P68" s="26" t="s">
        <v>47</v>
      </c>
      <c r="Q68" s="26" t="s">
        <v>47</v>
      </c>
      <c r="R68" s="26" t="s">
        <v>47</v>
      </c>
      <c r="S68" s="28" t="s">
        <v>59</v>
      </c>
    </row>
    <row r="69" spans="1:21" ht="67.2" customHeight="1" x14ac:dyDescent="0.3">
      <c r="A69" s="51" t="s">
        <v>97</v>
      </c>
      <c r="B69" s="54" t="s">
        <v>115</v>
      </c>
      <c r="C69" s="55"/>
      <c r="D69" s="33" t="s">
        <v>23</v>
      </c>
      <c r="E69" s="33"/>
      <c r="F69" s="33" t="s">
        <v>104</v>
      </c>
      <c r="G69" s="33" t="s">
        <v>58</v>
      </c>
      <c r="H69" s="47" t="s">
        <v>47</v>
      </c>
      <c r="I69" s="47"/>
      <c r="J69" s="47" t="s">
        <v>47</v>
      </c>
      <c r="K69" s="47" t="s">
        <v>47</v>
      </c>
      <c r="L69" s="47" t="s">
        <v>47</v>
      </c>
      <c r="M69" s="47" t="s">
        <v>47</v>
      </c>
      <c r="N69" s="47" t="s">
        <v>47</v>
      </c>
      <c r="O69" s="34" t="s">
        <v>47</v>
      </c>
      <c r="P69" s="34" t="s">
        <v>47</v>
      </c>
      <c r="Q69" s="34" t="s">
        <v>47</v>
      </c>
      <c r="R69" s="34" t="s">
        <v>47</v>
      </c>
      <c r="S69" s="35" t="s">
        <v>60</v>
      </c>
    </row>
    <row r="70" spans="1:21" ht="4.2" customHeight="1" x14ac:dyDescent="0.3">
      <c r="A70" s="51"/>
      <c r="B70" s="84"/>
      <c r="C70" s="85"/>
      <c r="D70" s="33"/>
      <c r="E70" s="33"/>
      <c r="F70" s="33"/>
      <c r="G70" s="33"/>
      <c r="H70" s="47"/>
      <c r="I70" s="47"/>
      <c r="J70" s="47"/>
      <c r="K70" s="47"/>
      <c r="L70" s="47"/>
      <c r="M70" s="47"/>
      <c r="N70" s="47"/>
      <c r="O70" s="34"/>
      <c r="P70" s="34"/>
      <c r="Q70" s="34"/>
      <c r="R70" s="34"/>
      <c r="S70" s="35"/>
    </row>
    <row r="71" spans="1:21" ht="18" hidden="1" customHeight="1" x14ac:dyDescent="0.3">
      <c r="A71" s="51"/>
      <c r="B71" s="86"/>
      <c r="C71" s="87"/>
      <c r="D71" s="33"/>
      <c r="E71" s="33"/>
      <c r="F71" s="33"/>
      <c r="G71" s="33"/>
      <c r="H71" s="47"/>
      <c r="I71" s="47"/>
      <c r="J71" s="47"/>
      <c r="K71" s="47"/>
      <c r="L71" s="47"/>
      <c r="M71" s="47"/>
      <c r="N71" s="47"/>
      <c r="O71" s="34"/>
      <c r="P71" s="34"/>
      <c r="Q71" s="34"/>
      <c r="R71" s="34"/>
      <c r="S71" s="35"/>
    </row>
    <row r="72" spans="1:21" ht="33.6" customHeight="1" x14ac:dyDescent="0.3">
      <c r="A72" s="51" t="s">
        <v>98</v>
      </c>
      <c r="B72" s="35" t="s">
        <v>114</v>
      </c>
      <c r="C72" s="35"/>
      <c r="D72" s="33" t="s">
        <v>23</v>
      </c>
      <c r="E72" s="33"/>
      <c r="F72" s="33" t="s">
        <v>104</v>
      </c>
      <c r="G72" s="33" t="s">
        <v>58</v>
      </c>
      <c r="H72" s="47" t="s">
        <v>47</v>
      </c>
      <c r="I72" s="47"/>
      <c r="J72" s="47" t="s">
        <v>47</v>
      </c>
      <c r="K72" s="47" t="s">
        <v>47</v>
      </c>
      <c r="L72" s="47" t="s">
        <v>47</v>
      </c>
      <c r="M72" s="47" t="s">
        <v>47</v>
      </c>
      <c r="N72" s="47" t="s">
        <v>47</v>
      </c>
      <c r="O72" s="34" t="s">
        <v>47</v>
      </c>
      <c r="P72" s="34" t="s">
        <v>47</v>
      </c>
      <c r="Q72" s="34" t="s">
        <v>47</v>
      </c>
      <c r="R72" s="34" t="s">
        <v>47</v>
      </c>
      <c r="S72" s="35" t="s">
        <v>60</v>
      </c>
    </row>
    <row r="73" spans="1:21" ht="37.35" customHeight="1" x14ac:dyDescent="0.3">
      <c r="A73" s="51"/>
      <c r="B73" s="35" t="s">
        <v>61</v>
      </c>
      <c r="C73" s="35"/>
      <c r="D73" s="33"/>
      <c r="E73" s="33"/>
      <c r="F73" s="33"/>
      <c r="G73" s="33"/>
      <c r="H73" s="47"/>
      <c r="I73" s="47"/>
      <c r="J73" s="47"/>
      <c r="K73" s="47"/>
      <c r="L73" s="47"/>
      <c r="M73" s="47"/>
      <c r="N73" s="47"/>
      <c r="O73" s="34"/>
      <c r="P73" s="34"/>
      <c r="Q73" s="34"/>
      <c r="R73" s="34"/>
      <c r="S73" s="35"/>
    </row>
    <row r="74" spans="1:21" ht="32.4" customHeight="1" x14ac:dyDescent="0.3">
      <c r="A74" s="51"/>
      <c r="B74" s="35" t="s">
        <v>62</v>
      </c>
      <c r="C74" s="35"/>
      <c r="D74" s="33"/>
      <c r="E74" s="33"/>
      <c r="F74" s="33"/>
      <c r="G74" s="33"/>
      <c r="H74" s="47"/>
      <c r="I74" s="47"/>
      <c r="J74" s="47"/>
      <c r="K74" s="47"/>
      <c r="L74" s="47"/>
      <c r="M74" s="47"/>
      <c r="N74" s="47"/>
      <c r="O74" s="34"/>
      <c r="P74" s="34"/>
      <c r="Q74" s="34"/>
      <c r="R74" s="34"/>
      <c r="S74" s="35"/>
    </row>
    <row r="75" spans="1:21" ht="34.65" customHeight="1" x14ac:dyDescent="0.3">
      <c r="A75" s="51"/>
      <c r="B75" s="35" t="s">
        <v>63</v>
      </c>
      <c r="C75" s="35"/>
      <c r="D75" s="33"/>
      <c r="E75" s="33"/>
      <c r="F75" s="33"/>
      <c r="G75" s="33"/>
      <c r="H75" s="47"/>
      <c r="I75" s="47"/>
      <c r="J75" s="47"/>
      <c r="K75" s="47"/>
      <c r="L75" s="47"/>
      <c r="M75" s="47"/>
      <c r="N75" s="47"/>
      <c r="O75" s="34"/>
      <c r="P75" s="34"/>
      <c r="Q75" s="34"/>
      <c r="R75" s="34"/>
      <c r="S75" s="35"/>
    </row>
    <row r="76" spans="1:21" ht="34.65" customHeight="1" x14ac:dyDescent="0.3">
      <c r="A76" s="51"/>
      <c r="B76" s="35" t="s">
        <v>64</v>
      </c>
      <c r="C76" s="35"/>
      <c r="D76" s="33"/>
      <c r="E76" s="33"/>
      <c r="F76" s="33"/>
      <c r="G76" s="33"/>
      <c r="H76" s="47"/>
      <c r="I76" s="47"/>
      <c r="J76" s="47"/>
      <c r="K76" s="47"/>
      <c r="L76" s="47"/>
      <c r="M76" s="47"/>
      <c r="N76" s="47"/>
      <c r="O76" s="34"/>
      <c r="P76" s="34"/>
      <c r="Q76" s="34"/>
      <c r="R76" s="34"/>
      <c r="S76" s="35"/>
    </row>
    <row r="77" spans="1:21" ht="19.2" customHeight="1" x14ac:dyDescent="0.3">
      <c r="A77" s="36" t="s">
        <v>65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</row>
    <row r="78" spans="1:21" ht="15.6" x14ac:dyDescent="0.3">
      <c r="A78" s="19"/>
      <c r="B78" s="35"/>
      <c r="C78" s="35"/>
      <c r="D78" s="33"/>
      <c r="E78" s="33"/>
      <c r="F78" s="9"/>
      <c r="G78" s="12"/>
      <c r="H78" s="34">
        <f>SUM(J78:R78)</f>
        <v>35940.370000000003</v>
      </c>
      <c r="I78" s="34"/>
      <c r="J78" s="10">
        <f t="shared" ref="J78:R78" si="1">SUM(J79:J87)</f>
        <v>6461.7</v>
      </c>
      <c r="K78" s="10">
        <f t="shared" si="1"/>
        <v>2780.3</v>
      </c>
      <c r="L78" s="10">
        <f t="shared" si="1"/>
        <v>7808.77</v>
      </c>
      <c r="M78" s="10">
        <f t="shared" si="1"/>
        <v>2868.3</v>
      </c>
      <c r="N78" s="10">
        <f t="shared" si="1"/>
        <v>3213.9</v>
      </c>
      <c r="O78" s="10">
        <f t="shared" si="1"/>
        <v>3331.3</v>
      </c>
      <c r="P78" s="10">
        <f t="shared" ref="P78:Q78" si="2">SUM(P79:P87)</f>
        <v>3158.7</v>
      </c>
      <c r="Q78" s="10">
        <f t="shared" si="2"/>
        <v>3158.7</v>
      </c>
      <c r="R78" s="10">
        <f t="shared" si="1"/>
        <v>3158.7</v>
      </c>
      <c r="S78" s="12"/>
      <c r="T78" s="1">
        <v>25790.17</v>
      </c>
      <c r="U78" s="1">
        <f>T78-H78</f>
        <v>-10150.200000000001</v>
      </c>
    </row>
    <row r="79" spans="1:21" ht="69" customHeight="1" x14ac:dyDescent="0.3">
      <c r="A79" s="37" t="s">
        <v>99</v>
      </c>
      <c r="B79" s="35" t="s">
        <v>66</v>
      </c>
      <c r="C79" s="35"/>
      <c r="D79" s="33" t="s">
        <v>23</v>
      </c>
      <c r="E79" s="33"/>
      <c r="F79" s="9" t="s">
        <v>104</v>
      </c>
      <c r="G79" s="12" t="s">
        <v>22</v>
      </c>
      <c r="H79" s="34">
        <f>SUM(J79:R79)</f>
        <v>24720.1</v>
      </c>
      <c r="I79" s="34"/>
      <c r="J79" s="10">
        <v>631.5</v>
      </c>
      <c r="K79" s="10">
        <v>2695.1</v>
      </c>
      <c r="L79" s="10">
        <v>2916.7</v>
      </c>
      <c r="M79" s="10">
        <v>2648.6</v>
      </c>
      <c r="N79" s="10">
        <v>3020.8</v>
      </c>
      <c r="O79" s="10">
        <v>3331.3</v>
      </c>
      <c r="P79" s="10">
        <v>3158.7</v>
      </c>
      <c r="Q79" s="10">
        <v>3158.7</v>
      </c>
      <c r="R79" s="10">
        <v>3158.7</v>
      </c>
      <c r="S79" s="12"/>
    </row>
    <row r="80" spans="1:21" ht="53.4" customHeight="1" x14ac:dyDescent="0.3">
      <c r="A80" s="37"/>
      <c r="B80" s="35"/>
      <c r="C80" s="35"/>
      <c r="D80" s="33" t="s">
        <v>72</v>
      </c>
      <c r="E80" s="33"/>
      <c r="F80" s="33" t="s">
        <v>104</v>
      </c>
      <c r="G80" s="35" t="s">
        <v>22</v>
      </c>
      <c r="H80" s="34">
        <f>SUM(J80:R81)</f>
        <v>5108</v>
      </c>
      <c r="I80" s="34"/>
      <c r="J80" s="34">
        <v>5024.1000000000004</v>
      </c>
      <c r="K80" s="34">
        <v>83.9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5"/>
    </row>
    <row r="81" spans="1:19" ht="44.4" customHeight="1" x14ac:dyDescent="0.3">
      <c r="A81" s="37"/>
      <c r="B81" s="35"/>
      <c r="C81" s="35"/>
      <c r="D81" s="33"/>
      <c r="E81" s="33"/>
      <c r="F81" s="33"/>
      <c r="G81" s="35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5"/>
    </row>
    <row r="82" spans="1:19" ht="55.95" customHeight="1" x14ac:dyDescent="0.3">
      <c r="A82" s="37" t="s">
        <v>100</v>
      </c>
      <c r="B82" s="35" t="s">
        <v>67</v>
      </c>
      <c r="C82" s="35"/>
      <c r="D82" s="33" t="s">
        <v>72</v>
      </c>
      <c r="E82" s="33"/>
      <c r="F82" s="33" t="s">
        <v>104</v>
      </c>
      <c r="G82" s="35" t="s">
        <v>22</v>
      </c>
      <c r="H82" s="34">
        <f>SUM(J82:P83)</f>
        <v>796.85</v>
      </c>
      <c r="I82" s="34"/>
      <c r="J82" s="34">
        <v>796.85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5"/>
    </row>
    <row r="83" spans="1:19" ht="42" customHeight="1" x14ac:dyDescent="0.3">
      <c r="A83" s="37"/>
      <c r="B83" s="35"/>
      <c r="C83" s="35"/>
      <c r="D83" s="33"/>
      <c r="E83" s="33"/>
      <c r="F83" s="33"/>
      <c r="G83" s="35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5"/>
    </row>
    <row r="84" spans="1:19" ht="60.6" customHeight="1" x14ac:dyDescent="0.3">
      <c r="A84" s="37"/>
      <c r="B84" s="35"/>
      <c r="C84" s="35"/>
      <c r="D84" s="33" t="s">
        <v>68</v>
      </c>
      <c r="E84" s="33"/>
      <c r="F84" s="33" t="s">
        <v>107</v>
      </c>
      <c r="G84" s="12" t="s">
        <v>69</v>
      </c>
      <c r="H84" s="34">
        <f>SUM(J84:R84)</f>
        <v>4458.63</v>
      </c>
      <c r="I84" s="34"/>
      <c r="J84" s="10">
        <v>0</v>
      </c>
      <c r="K84" s="10">
        <v>0</v>
      </c>
      <c r="L84" s="10">
        <v>4458.63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35"/>
    </row>
    <row r="85" spans="1:19" ht="37.950000000000003" customHeight="1" x14ac:dyDescent="0.3">
      <c r="A85" s="37"/>
      <c r="B85" s="35"/>
      <c r="C85" s="35"/>
      <c r="D85" s="33"/>
      <c r="E85" s="33"/>
      <c r="F85" s="33"/>
      <c r="G85" s="12" t="s">
        <v>70</v>
      </c>
      <c r="H85" s="34">
        <f t="shared" ref="H85:H87" si="3">SUM(J85:R85)</f>
        <v>740.2</v>
      </c>
      <c r="I85" s="34"/>
      <c r="J85" s="10">
        <v>0</v>
      </c>
      <c r="K85" s="10">
        <v>0</v>
      </c>
      <c r="L85" s="10">
        <v>335.6</v>
      </c>
      <c r="M85" s="10">
        <v>215.3</v>
      </c>
      <c r="N85" s="10">
        <v>189.3</v>
      </c>
      <c r="O85" s="10">
        <v>0</v>
      </c>
      <c r="P85" s="10">
        <v>0</v>
      </c>
      <c r="Q85" s="10">
        <v>0</v>
      </c>
      <c r="R85" s="10">
        <v>0</v>
      </c>
      <c r="S85" s="35"/>
    </row>
    <row r="86" spans="1:19" ht="33.6" customHeight="1" x14ac:dyDescent="0.3">
      <c r="A86" s="37"/>
      <c r="B86" s="35"/>
      <c r="C86" s="35"/>
      <c r="D86" s="33"/>
      <c r="E86" s="33"/>
      <c r="F86" s="33"/>
      <c r="G86" s="12" t="s">
        <v>22</v>
      </c>
      <c r="H86" s="49">
        <f t="shared" si="3"/>
        <v>106.04</v>
      </c>
      <c r="I86" s="50"/>
      <c r="J86" s="10">
        <v>0</v>
      </c>
      <c r="K86" s="10">
        <v>0</v>
      </c>
      <c r="L86" s="10">
        <v>97.84</v>
      </c>
      <c r="M86" s="10">
        <v>4.4000000000000004</v>
      </c>
      <c r="N86" s="10">
        <v>3.8</v>
      </c>
      <c r="O86" s="10">
        <v>0</v>
      </c>
      <c r="P86" s="10">
        <v>0</v>
      </c>
      <c r="Q86" s="10">
        <v>0</v>
      </c>
      <c r="R86" s="10">
        <v>0</v>
      </c>
      <c r="S86" s="35"/>
    </row>
    <row r="87" spans="1:19" ht="98.4" customHeight="1" x14ac:dyDescent="0.3">
      <c r="A87" s="20" t="s">
        <v>101</v>
      </c>
      <c r="B87" s="35" t="s">
        <v>71</v>
      </c>
      <c r="C87" s="35"/>
      <c r="D87" s="33" t="s">
        <v>72</v>
      </c>
      <c r="E87" s="33"/>
      <c r="F87" s="9" t="s">
        <v>104</v>
      </c>
      <c r="G87" s="12" t="s">
        <v>22</v>
      </c>
      <c r="H87" s="34">
        <f t="shared" si="3"/>
        <v>10.55</v>
      </c>
      <c r="I87" s="34"/>
      <c r="J87" s="10">
        <v>9.25</v>
      </c>
      <c r="K87" s="10">
        <v>1.3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2"/>
    </row>
    <row r="88" spans="1:19" x14ac:dyDescent="0.3">
      <c r="A88" s="21"/>
      <c r="B88" s="21"/>
      <c r="C88" s="21"/>
      <c r="D88" s="22"/>
      <c r="E88" s="22"/>
      <c r="F88" s="23"/>
      <c r="G88" s="21"/>
      <c r="H88" s="24"/>
      <c r="I88" s="24"/>
      <c r="J88" s="24"/>
      <c r="K88" s="24"/>
      <c r="L88" s="24"/>
      <c r="M88" s="24"/>
      <c r="N88" s="24"/>
      <c r="O88" s="25"/>
      <c r="P88" s="25"/>
      <c r="Q88" s="25"/>
      <c r="R88" s="25"/>
      <c r="S88" s="21"/>
    </row>
  </sheetData>
  <mergeCells count="289">
    <mergeCell ref="Q82:Q83"/>
    <mergeCell ref="Q13:Q14"/>
    <mergeCell ref="Q19:Q22"/>
    <mergeCell ref="Q25:Q29"/>
    <mergeCell ref="Q30:Q34"/>
    <mergeCell ref="Q37:Q42"/>
    <mergeCell ref="Q43:Q47"/>
    <mergeCell ref="Q49:Q51"/>
    <mergeCell ref="Q55:Q56"/>
    <mergeCell ref="Q60:Q61"/>
    <mergeCell ref="A67:S67"/>
    <mergeCell ref="A69:A71"/>
    <mergeCell ref="D69:E71"/>
    <mergeCell ref="F69:F71"/>
    <mergeCell ref="P69:P71"/>
    <mergeCell ref="P72:P76"/>
    <mergeCell ref="P80:P81"/>
    <mergeCell ref="P82:P83"/>
    <mergeCell ref="H10:I10"/>
    <mergeCell ref="H11:I11"/>
    <mergeCell ref="H9:R9"/>
    <mergeCell ref="A9:A11"/>
    <mergeCell ref="A16:S16"/>
    <mergeCell ref="D13:E14"/>
    <mergeCell ref="S19:S22"/>
    <mergeCell ref="B25:C29"/>
    <mergeCell ref="S25:S29"/>
    <mergeCell ref="A13:A15"/>
    <mergeCell ref="B13:C15"/>
    <mergeCell ref="F13:F14"/>
    <mergeCell ref="G13:G14"/>
    <mergeCell ref="H13:I14"/>
    <mergeCell ref="J13:J14"/>
    <mergeCell ref="K13:K14"/>
    <mergeCell ref="D15:E15"/>
    <mergeCell ref="H15:I15"/>
    <mergeCell ref="B17:C17"/>
    <mergeCell ref="S13:S14"/>
    <mergeCell ref="B18:C18"/>
    <mergeCell ref="D18:E18"/>
    <mergeCell ref="H18:I18"/>
    <mergeCell ref="D17:E17"/>
    <mergeCell ref="B30:C34"/>
    <mergeCell ref="F30:F34"/>
    <mergeCell ref="G30:G34"/>
    <mergeCell ref="H30:I34"/>
    <mergeCell ref="H17:I17"/>
    <mergeCell ref="L13:L14"/>
    <mergeCell ref="M13:M14"/>
    <mergeCell ref="N13:N14"/>
    <mergeCell ref="O13:O14"/>
    <mergeCell ref="R13:R14"/>
    <mergeCell ref="M19:M22"/>
    <mergeCell ref="N19:N22"/>
    <mergeCell ref="O19:O22"/>
    <mergeCell ref="R19:R22"/>
    <mergeCell ref="P13:P14"/>
    <mergeCell ref="P19:P22"/>
    <mergeCell ref="M25:M29"/>
    <mergeCell ref="N25:N29"/>
    <mergeCell ref="O25:O29"/>
    <mergeCell ref="R25:R29"/>
    <mergeCell ref="P25:P29"/>
    <mergeCell ref="A30:A34"/>
    <mergeCell ref="B24:C24"/>
    <mergeCell ref="D24:E24"/>
    <mergeCell ref="H24:I24"/>
    <mergeCell ref="L25:L29"/>
    <mergeCell ref="B23:C23"/>
    <mergeCell ref="D23:E23"/>
    <mergeCell ref="H23:I23"/>
    <mergeCell ref="A19:A22"/>
    <mergeCell ref="B19:C22"/>
    <mergeCell ref="D19:E22"/>
    <mergeCell ref="F19:F22"/>
    <mergeCell ref="G19:G22"/>
    <mergeCell ref="A25:A29"/>
    <mergeCell ref="J19:J22"/>
    <mergeCell ref="K19:K22"/>
    <mergeCell ref="L19:L22"/>
    <mergeCell ref="H19:I22"/>
    <mergeCell ref="J25:J29"/>
    <mergeCell ref="K25:K29"/>
    <mergeCell ref="D25:E29"/>
    <mergeCell ref="F25:F29"/>
    <mergeCell ref="G25:G29"/>
    <mergeCell ref="H25:I29"/>
    <mergeCell ref="S30:S34"/>
    <mergeCell ref="D35:E35"/>
    <mergeCell ref="H35:I35"/>
    <mergeCell ref="K30:K34"/>
    <mergeCell ref="L30:L34"/>
    <mergeCell ref="M30:M34"/>
    <mergeCell ref="N30:N34"/>
    <mergeCell ref="O30:O34"/>
    <mergeCell ref="R30:R34"/>
    <mergeCell ref="D30:E34"/>
    <mergeCell ref="J30:J34"/>
    <mergeCell ref="P30:P34"/>
    <mergeCell ref="B35:C35"/>
    <mergeCell ref="A37:A42"/>
    <mergeCell ref="D37:E42"/>
    <mergeCell ref="A36:S36"/>
    <mergeCell ref="F37:F42"/>
    <mergeCell ref="S37:S42"/>
    <mergeCell ref="P37:P42"/>
    <mergeCell ref="B37:C42"/>
    <mergeCell ref="O37:O42"/>
    <mergeCell ref="R37:R42"/>
    <mergeCell ref="J37:J42"/>
    <mergeCell ref="K37:K42"/>
    <mergeCell ref="L37:L42"/>
    <mergeCell ref="M37:M42"/>
    <mergeCell ref="N37:N42"/>
    <mergeCell ref="L43:L47"/>
    <mergeCell ref="M43:M47"/>
    <mergeCell ref="N43:N47"/>
    <mergeCell ref="O43:O47"/>
    <mergeCell ref="R43:R47"/>
    <mergeCell ref="H37:I42"/>
    <mergeCell ref="G37:G42"/>
    <mergeCell ref="P43:P47"/>
    <mergeCell ref="S43:S47"/>
    <mergeCell ref="D43:E47"/>
    <mergeCell ref="F43:F47"/>
    <mergeCell ref="G43:G47"/>
    <mergeCell ref="H43:I47"/>
    <mergeCell ref="J43:J47"/>
    <mergeCell ref="K43:K47"/>
    <mergeCell ref="A49:A51"/>
    <mergeCell ref="D49:E51"/>
    <mergeCell ref="F49:F51"/>
    <mergeCell ref="B48:C48"/>
    <mergeCell ref="D48:E48"/>
    <mergeCell ref="H48:I48"/>
    <mergeCell ref="B43:C47"/>
    <mergeCell ref="B49:C51"/>
    <mergeCell ref="H54:I54"/>
    <mergeCell ref="S55:S56"/>
    <mergeCell ref="F53:F54"/>
    <mergeCell ref="N49:N51"/>
    <mergeCell ref="O49:O51"/>
    <mergeCell ref="R49:R51"/>
    <mergeCell ref="S49:S51"/>
    <mergeCell ref="G49:G51"/>
    <mergeCell ref="H49:I51"/>
    <mergeCell ref="J49:J51"/>
    <mergeCell ref="K49:K51"/>
    <mergeCell ref="L49:L51"/>
    <mergeCell ref="M49:M51"/>
    <mergeCell ref="A52:S52"/>
    <mergeCell ref="D55:E56"/>
    <mergeCell ref="P49:P51"/>
    <mergeCell ref="P55:P56"/>
    <mergeCell ref="D53:E54"/>
    <mergeCell ref="S59:S61"/>
    <mergeCell ref="F60:F61"/>
    <mergeCell ref="K55:K56"/>
    <mergeCell ref="L55:L56"/>
    <mergeCell ref="M55:M56"/>
    <mergeCell ref="N55:N56"/>
    <mergeCell ref="O55:O56"/>
    <mergeCell ref="R55:R56"/>
    <mergeCell ref="F55:F56"/>
    <mergeCell ref="G55:G56"/>
    <mergeCell ref="H55:I56"/>
    <mergeCell ref="J55:J56"/>
    <mergeCell ref="A57:S57"/>
    <mergeCell ref="D60:E61"/>
    <mergeCell ref="N60:N61"/>
    <mergeCell ref="O60:O61"/>
    <mergeCell ref="R60:R61"/>
    <mergeCell ref="D58:E59"/>
    <mergeCell ref="F58:F59"/>
    <mergeCell ref="H58:I58"/>
    <mergeCell ref="P60:P61"/>
    <mergeCell ref="G60:G61"/>
    <mergeCell ref="H60:I61"/>
    <mergeCell ref="J60:J61"/>
    <mergeCell ref="K60:K61"/>
    <mergeCell ref="L60:L61"/>
    <mergeCell ref="M60:M61"/>
    <mergeCell ref="B58:C61"/>
    <mergeCell ref="A59:A61"/>
    <mergeCell ref="H59:I59"/>
    <mergeCell ref="B63:C63"/>
    <mergeCell ref="D63:E63"/>
    <mergeCell ref="H63:I63"/>
    <mergeCell ref="H64:I64"/>
    <mergeCell ref="B64:C64"/>
    <mergeCell ref="D64:E64"/>
    <mergeCell ref="B62:C62"/>
    <mergeCell ref="D62:E62"/>
    <mergeCell ref="H62:I62"/>
    <mergeCell ref="H78:I78"/>
    <mergeCell ref="K72:K76"/>
    <mergeCell ref="L72:L76"/>
    <mergeCell ref="B65:C65"/>
    <mergeCell ref="D65:E65"/>
    <mergeCell ref="H65:I65"/>
    <mergeCell ref="B66:C66"/>
    <mergeCell ref="D66:E66"/>
    <mergeCell ref="H66:I66"/>
    <mergeCell ref="B69:C71"/>
    <mergeCell ref="R80:R81"/>
    <mergeCell ref="S80:S81"/>
    <mergeCell ref="M80:M81"/>
    <mergeCell ref="N80:N81"/>
    <mergeCell ref="O80:O81"/>
    <mergeCell ref="R69:R71"/>
    <mergeCell ref="S69:S71"/>
    <mergeCell ref="K69:K71"/>
    <mergeCell ref="L69:L71"/>
    <mergeCell ref="M69:M71"/>
    <mergeCell ref="N69:N71"/>
    <mergeCell ref="O69:O71"/>
    <mergeCell ref="R72:R76"/>
    <mergeCell ref="S72:S76"/>
    <mergeCell ref="Q69:Q71"/>
    <mergeCell ref="Q72:Q76"/>
    <mergeCell ref="Q80:Q81"/>
    <mergeCell ref="J69:J71"/>
    <mergeCell ref="G72:G76"/>
    <mergeCell ref="H72:I76"/>
    <mergeCell ref="J72:J76"/>
    <mergeCell ref="B68:C68"/>
    <mergeCell ref="H69:I71"/>
    <mergeCell ref="D68:E68"/>
    <mergeCell ref="H68:I68"/>
    <mergeCell ref="G69:G71"/>
    <mergeCell ref="G82:G83"/>
    <mergeCell ref="A72:A76"/>
    <mergeCell ref="B72:C72"/>
    <mergeCell ref="B73:C73"/>
    <mergeCell ref="B74:C74"/>
    <mergeCell ref="B75:C75"/>
    <mergeCell ref="B76:C76"/>
    <mergeCell ref="D72:E76"/>
    <mergeCell ref="F72:F76"/>
    <mergeCell ref="B78:C78"/>
    <mergeCell ref="D78:E78"/>
    <mergeCell ref="A53:A56"/>
    <mergeCell ref="M72:M76"/>
    <mergeCell ref="N72:N76"/>
    <mergeCell ref="A77:S77"/>
    <mergeCell ref="A5:S5"/>
    <mergeCell ref="A6:S6"/>
    <mergeCell ref="A7:S7"/>
    <mergeCell ref="S84:S86"/>
    <mergeCell ref="S82:S83"/>
    <mergeCell ref="D84:E86"/>
    <mergeCell ref="F84:F86"/>
    <mergeCell ref="H84:I84"/>
    <mergeCell ref="H85:I85"/>
    <mergeCell ref="H86:I86"/>
    <mergeCell ref="K82:K83"/>
    <mergeCell ref="L82:L83"/>
    <mergeCell ref="M82:M83"/>
    <mergeCell ref="N82:N83"/>
    <mergeCell ref="O82:O83"/>
    <mergeCell ref="R82:R83"/>
    <mergeCell ref="D82:E83"/>
    <mergeCell ref="A82:A86"/>
    <mergeCell ref="B82:C86"/>
    <mergeCell ref="F82:F83"/>
    <mergeCell ref="D80:E81"/>
    <mergeCell ref="H82:I83"/>
    <mergeCell ref="J82:J83"/>
    <mergeCell ref="J80:J81"/>
    <mergeCell ref="B87:C87"/>
    <mergeCell ref="D87:E87"/>
    <mergeCell ref="B9:C11"/>
    <mergeCell ref="D9:E11"/>
    <mergeCell ref="F9:F11"/>
    <mergeCell ref="G9:G11"/>
    <mergeCell ref="A12:S12"/>
    <mergeCell ref="H87:I87"/>
    <mergeCell ref="K80:K81"/>
    <mergeCell ref="L80:L81"/>
    <mergeCell ref="A79:A81"/>
    <mergeCell ref="B79:C81"/>
    <mergeCell ref="D79:E79"/>
    <mergeCell ref="H79:I79"/>
    <mergeCell ref="F80:F81"/>
    <mergeCell ref="G80:G81"/>
    <mergeCell ref="H80:I81"/>
    <mergeCell ref="O72:O76"/>
    <mergeCell ref="H53:I53"/>
    <mergeCell ref="B53:C56"/>
  </mergeCells>
  <pageMargins left="0.47" right="0.44" top="0.56999999999999995" bottom="0.47" header="0.31496062992125984" footer="0.31496062992125984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kult5</cp:lastModifiedBy>
  <cp:lastPrinted>2024-02-06T11:40:34Z</cp:lastPrinted>
  <dcterms:created xsi:type="dcterms:W3CDTF">2022-02-07T13:55:08Z</dcterms:created>
  <dcterms:modified xsi:type="dcterms:W3CDTF">2024-02-06T11:42:32Z</dcterms:modified>
</cp:coreProperties>
</file>