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652" yWindow="216" windowWidth="11076" windowHeight="9024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Лист1!$H$92</definedName>
    <definedName name="_xlnm.Print_Area" localSheetId="0">Лист1!$A$1:$T$92</definedName>
  </definedNames>
  <calcPr calcId="125725" fullPrecision="0"/>
</workbook>
</file>

<file path=xl/calcChain.xml><?xml version="1.0" encoding="utf-8"?>
<calcChain xmlns="http://schemas.openxmlformats.org/spreadsheetml/2006/main">
  <c r="H96" i="1"/>
  <c r="Q13"/>
  <c r="K94" l="1"/>
  <c r="L94"/>
  <c r="M94"/>
  <c r="N94"/>
  <c r="O94"/>
  <c r="P94"/>
  <c r="Q94"/>
  <c r="R94"/>
  <c r="S94"/>
  <c r="J94"/>
  <c r="H38" l="1"/>
  <c r="K83"/>
  <c r="K95" s="1"/>
  <c r="L83"/>
  <c r="L95" s="1"/>
  <c r="M83"/>
  <c r="M95" s="1"/>
  <c r="N83"/>
  <c r="N95" s="1"/>
  <c r="O83"/>
  <c r="P83"/>
  <c r="Q83"/>
  <c r="R83"/>
  <c r="S83"/>
  <c r="J83"/>
  <c r="J95" s="1"/>
  <c r="H82"/>
  <c r="K81"/>
  <c r="K93" s="1"/>
  <c r="L81"/>
  <c r="L93" s="1"/>
  <c r="M81"/>
  <c r="M93" s="1"/>
  <c r="N81"/>
  <c r="N93" s="1"/>
  <c r="O81"/>
  <c r="O93" s="1"/>
  <c r="P81"/>
  <c r="P93" s="1"/>
  <c r="Q81"/>
  <c r="Q93" s="1"/>
  <c r="R81"/>
  <c r="R93" s="1"/>
  <c r="S81"/>
  <c r="S93" s="1"/>
  <c r="J81"/>
  <c r="J93" s="1"/>
  <c r="H83"/>
  <c r="Q56"/>
  <c r="Q95" s="1"/>
  <c r="R56"/>
  <c r="R95" s="1"/>
  <c r="S56"/>
  <c r="S95" s="1"/>
  <c r="S11" l="1"/>
  <c r="Q11"/>
  <c r="M11"/>
  <c r="K11"/>
  <c r="J11"/>
  <c r="R11"/>
  <c r="N11"/>
  <c r="L11"/>
  <c r="H81"/>
  <c r="H93" s="1"/>
  <c r="H14"/>
  <c r="H13"/>
  <c r="H15" l="1"/>
  <c r="P56" l="1"/>
  <c r="H16"/>
  <c r="P95" l="1"/>
  <c r="P11"/>
  <c r="O56"/>
  <c r="O61"/>
  <c r="H60"/>
  <c r="O95" l="1"/>
  <c r="O11"/>
  <c r="H11" s="1"/>
  <c r="H87"/>
  <c r="H55" l="1"/>
  <c r="H94" s="1"/>
  <c r="H91"/>
  <c r="H66"/>
  <c r="H85"/>
  <c r="H89"/>
  <c r="H90"/>
  <c r="H92"/>
  <c r="H84"/>
  <c r="H61"/>
  <c r="H57"/>
  <c r="H56" l="1"/>
  <c r="H95" s="1"/>
</calcChain>
</file>

<file path=xl/sharedStrings.xml><?xml version="1.0" encoding="utf-8"?>
<sst xmlns="http://schemas.openxmlformats.org/spreadsheetml/2006/main" count="299" uniqueCount="125">
  <si>
    <t xml:space="preserve">Приложение 2 </t>
  </si>
  <si>
    <t xml:space="preserve">к муниципальной программе «Развитие культуры </t>
  </si>
  <si>
    <t>в Прохладненском муниципальном районе»</t>
  </si>
  <si>
    <t>Обобщенная характеристика основных мероприятий</t>
  </si>
  <si>
    <t>муниципальной программы «Развитие культуры</t>
  </si>
  <si>
    <t>Наименование мероприятия</t>
  </si>
  <si>
    <t>Исполнитель</t>
  </si>
  <si>
    <t>Сроки выполнения</t>
  </si>
  <si>
    <t>Источники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</si>
  <si>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</si>
  <si>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</si>
  <si>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</si>
  <si>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</si>
  <si>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</si>
  <si>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</si>
  <si>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</si>
  <si>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</si>
  <si>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</si>
  <si>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</si>
  <si>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 xml:space="preserve"> 1 Подпрограмма «Искусство»</t>
  </si>
  <si>
    <t>Организация и проведение мероприятий, а также работ по строительству, реконструкции, реставрации, посвященных значимым событиям российской культуры</t>
  </si>
  <si>
    <t>Бюджет района</t>
  </si>
  <si>
    <t>Отдел культуры, молодежной политики и межнациональных отношений</t>
  </si>
  <si>
    <t>Организация информационно-методической деятельности культурно - досуговых учреждений на территории Прохладненского муниципального района</t>
  </si>
  <si>
    <t>Организация тематических выставок-ярмарок народных художественных промыслов на территории Кабардино-Балкарской Республики</t>
  </si>
  <si>
    <t>Не требует финансирования</t>
  </si>
  <si>
    <t>популяризация традиционной народной культуры через организацию  выставочной деятельности на территории Прохладненского муниципального района</t>
  </si>
  <si>
    <t>Освещение в районных  средствах массовой информации творческих инициатив населения Прохладненского муниципального района, деятельности организаций в сфере культуры, творческих союзов</t>
  </si>
  <si>
    <t xml:space="preserve">пропаганда и распространение в жизни общества культурных ценностей </t>
  </si>
  <si>
    <t>Освещение в районных  средствах массовой информации культурного сотрудничества между сельскими поселениями Прохладненского муниципального района, мероприятий, посвященных памятным датам, государственным, республиканским и районным праздникам</t>
  </si>
  <si>
    <t>Оказание консультативной помощи, проведение цикла мероприятий (совещания, семинары) с руководителями и специалистами учреждений культуры</t>
  </si>
  <si>
    <t>развитие новых методов работы учреждений культуры, освоение инновационных методик организации и осуществления социально-культурных программ </t>
  </si>
  <si>
    <t>Оказание методической, консультативной помощи в подготовке и проведении культурно-досуговых мероприятий</t>
  </si>
  <si>
    <t>обеспечение уровня работы учреждений культуры, соответствующего потребностям населения Прохладненского муниципального района</t>
  </si>
  <si>
    <t>профилактика асоциальных проявлений, проявлений экстремизма и терроризма</t>
  </si>
  <si>
    <t>организации досуга населения Прохладненского муниципального района, развития местного традиционного народного художественного творчества</t>
  </si>
  <si>
    <t xml:space="preserve">Организация и проведение мероприятий культурно-досуговых учреждений сельских поселений Прохладненского муниципального района </t>
  </si>
  <si>
    <t xml:space="preserve">воспитание активной гражданской патриотической жизненной позиции, направленной на сохранение исторических, культурных и нравственных ценностей и традиций </t>
  </si>
  <si>
    <t>развитие преемственности поколений, сохранение культурного наследия славянской письменности и славянской культуры, формирование уважительного отношения к памяти предков, их культурному наследию, на котором строилась русская культура</t>
  </si>
  <si>
    <t>воспитание  национального и гражданского самосознания, патриотизма, развитие активной жизненной и гражданской позиции</t>
  </si>
  <si>
    <t>2  Подпрограмма «Наследие»</t>
  </si>
  <si>
    <t>Развитие библиотечного дела</t>
  </si>
  <si>
    <t>Организация библиотечно-информационного обслуживания населения Прохладненского муниципального района</t>
  </si>
  <si>
    <t>Организация библиотечно-информационного обслуживания населения района</t>
  </si>
  <si>
    <t>обеспечение реализацию конституционных прав  жителей района на свободный и равный доступ к информации, знаниям, культурным ценностям</t>
  </si>
  <si>
    <t>Организация и проведение совещаний,  семинаров  для специалистов библиотек сельских поселений по актуальным вопросам  библиотечной деятельности</t>
  </si>
  <si>
    <t>-</t>
  </si>
  <si>
    <t xml:space="preserve">повышение квалификации библиотечных работников </t>
  </si>
  <si>
    <t>Участие в работе профессиональных форумов, круглых столов, семинаров республиканских библиотечных центров</t>
  </si>
  <si>
    <t>повышение квалификации библиотечных работников; обмен опытом работы</t>
  </si>
  <si>
    <t xml:space="preserve">Комплектование книжных фондов библиотек сельских поселений. </t>
  </si>
  <si>
    <t>увеличение числа пользователей, повышение эффективности деятельности  сельских библиотек</t>
  </si>
  <si>
    <t>Оказание содействия библиотекам сельских поселений в участии  в республиканских и всероссийских конкурсах, проводимых рамках реализации государственных программ</t>
  </si>
  <si>
    <t>популяризация и улучшение имиджа библиотек</t>
  </si>
  <si>
    <t>Формирование единого информационного пространства: создание электронных каталогов и баз данных</t>
  </si>
  <si>
    <t>повышение качества  библиотечно-информационных услуг населению</t>
  </si>
  <si>
    <t>Организация и проведение культурно-просветительских мероприятий библиотек Прохладненского муниципального района к государственным праздникам и значимым общественно-политическим датам</t>
  </si>
  <si>
    <t>текущее финансирование</t>
  </si>
  <si>
    <t xml:space="preserve">привлечение новых пользователей в библиотеки; повышение образовательного и культурного уровня жителей района </t>
  </si>
  <si>
    <t>привлечение новых пользователей в библиотеки; повышение гражданской активности граждан</t>
  </si>
  <si>
    <t>- «Мы молодые – нам выбирать» - ко Дню молодого избирателя,</t>
  </si>
  <si>
    <t xml:space="preserve">- «Неделя детской и юношеской книги», </t>
  </si>
  <si>
    <t>- «Здесь Пушкиным все дышит и живет» - к Пушкинскому дню России,</t>
  </si>
  <si>
    <t>- «Неделя юного краеведа» - ко Дню государственности КБР</t>
  </si>
  <si>
    <t>3 Подпрограмма «Обеспечение условий реализации муниципальной программы»</t>
  </si>
  <si>
    <t>Расходы на выплаты персоналу в целях обеспечения выполнения функций государственными (муниципальными) органами</t>
  </si>
  <si>
    <t>Закупка товаров, работ и услуг для государственных (муниципальных) нужд</t>
  </si>
  <si>
    <t>МКУ ДО «ДШИ с.п. ст. Солдатской», Отдел культуры, молодежной политики и межнациональных отношений</t>
  </si>
  <si>
    <t>Федеральный бюджет</t>
  </si>
  <si>
    <t>Бюджет республики</t>
  </si>
  <si>
    <t>Иные бюджетные ассигнования</t>
  </si>
  <si>
    <t>МКУ «Управление культуры, социальной политики и спорта», Учреждения культуры Прохладненского муниципального района</t>
  </si>
  <si>
    <t>повышение уровня информированности населения о мероприятиях, проводимых в Прохладненском районе, сохранение и приумножение культурных традиций Прохладненского муниципального района, развитие творческого потенциала</t>
  </si>
  <si>
    <t>Совершенствование антинаркотической пропаганды среди несовершеннолетних средствами формами и методами культурно -досуговой, культурно-просветительской деятельности</t>
  </si>
  <si>
    <t>профилактика асоциальных проявлений через пропаганду и популяризацию здорового образа жизни</t>
  </si>
  <si>
    <t>Совершенствование антитеррористической пропаганды среди несовершеннолетних средствами формами и методами культурно-досуговой, культурно-просветительскойдеятельности деятельности</t>
  </si>
  <si>
    <t>Разработка и внедрение новых форм и методов клубной работы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</si>
  <si>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</si>
  <si>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</si>
  <si>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</si>
  <si>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</si>
  <si>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</si>
  <si>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</si>
  <si>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</si>
  <si>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</si>
  <si>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</si>
  <si>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</si>
  <si>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</si>
  <si>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2025 год</t>
  </si>
  <si>
    <t>2026 год</t>
  </si>
  <si>
    <t>Организация и проведение районных конкурсов и фестивалей, организация участия Прохладненского муниципального района в региональных, межрегиональных и республиканских мероприятиях</t>
  </si>
  <si>
    <t>повышение художественного уровня и исполнительского мастерства самодеятельных коллективов и исполнителей;                         -выявление новых талантливых коллективов и отдельных  исполнителей;     
- увеличение количества участников культурно-массовых меропритяий и участников клубных формирований;                        -       
-сохранение и приумножение культурных традиций Прохладненского муниципального района;                   -повышение престижа Прохладненского муниципального района</t>
  </si>
  <si>
    <t>Районный праздник, посвящённый Дню славянской письменности и культуры</t>
  </si>
  <si>
    <t>Организация и проведение культурно-массовых мероприятий, посвященных государственным, республиканским праздникам и значимым общественно-политическим датам:</t>
  </si>
  <si>
    <t>Проведение патриотических акций.</t>
  </si>
  <si>
    <t xml:space="preserve">Проведение районных мероприятий и акций: </t>
  </si>
  <si>
    <t>Участие библиотек в международных, всероссийских, региональных и республиканских акциях</t>
  </si>
  <si>
    <t>Организация и проведение  культурно-просветительских мероприятий к государственным праздникам и значимым общественно-политическим датам</t>
  </si>
  <si>
    <t>1.</t>
  </si>
  <si>
    <t>2.</t>
  </si>
  <si>
    <t>Сохранение и развитие исполнительских искусств</t>
  </si>
  <si>
    <t>2.11</t>
  </si>
  <si>
    <t>2.12</t>
  </si>
  <si>
    <t>3</t>
  </si>
  <si>
    <t>3.3.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</si>
  <si>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</si>
  <si>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</si>
  <si>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</si>
  <si>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</si>
  <si>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</si>
  <si>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</si>
  <si>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</si>
  <si>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</si>
  <si>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</si>
  <si>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Развитие инфраструктуры и системы управления в сфере культуры и туризма</t>
  </si>
  <si>
    <t>4.3</t>
  </si>
  <si>
    <t>2.1</t>
  </si>
  <si>
    <t xml:space="preserve"> </t>
  </si>
  <si>
    <t>2027 год</t>
  </si>
  <si>
    <t>2018-2027</t>
  </si>
  <si>
    <t>2020-2027</t>
  </si>
  <si>
    <t>2018- 2027</t>
  </si>
  <si>
    <t>май 2018-2027</t>
  </si>
  <si>
    <t>2018-20276</t>
  </si>
  <si>
    <t>Итого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</si>
</sst>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 indent="5"/>
    </xf>
    <xf numFmtId="49" fontId="2" fillId="2" borderId="12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/>
    </xf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vertical="top" wrapText="1"/>
    </xf>
    <xf numFmtId="4" fontId="5" fillId="2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6" fillId="2" borderId="0" xfId="0" applyFont="1" applyFill="1"/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0" fillId="0" borderId="7" xfId="0" applyBorder="1"/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2" borderId="12" xfId="0" applyNumberFormat="1" applyFont="1" applyFill="1" applyBorder="1" applyAlignment="1">
      <alignment horizontal="right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4" fontId="2" fillId="2" borderId="5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4" fontId="2" fillId="2" borderId="9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vertical="top" wrapText="1"/>
    </xf>
    <xf numFmtId="4" fontId="2" fillId="2" borderId="12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12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10" xfId="0" applyNumberFormat="1" applyFont="1" applyFill="1" applyBorder="1" applyAlignment="1">
      <alignment horizontal="center" vertical="top" wrapText="1"/>
    </xf>
    <xf numFmtId="4" fontId="2" fillId="2" borderId="11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4" fontId="5" fillId="2" borderId="1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1"/>
  <sheetViews>
    <sheetView tabSelected="1" view="pageBreakPreview" topLeftCell="F92" zoomScale="70" zoomScaleNormal="100" zoomScaleSheetLayoutView="70" workbookViewId="0">
      <selection activeCell="H93" sqref="H93:I95"/>
    </sheetView>
  </sheetViews>
  <sheetFormatPr defaultRowHeight="15.6"/>
  <cols>
    <col min="1" max="1" width="7.21875" style="13" customWidth="1"/>
    <col min="2" max="2" width="0.33203125" style="13" hidden="1" customWidth="1"/>
    <col min="3" max="3" width="27.77734375" style="13" customWidth="1"/>
    <col min="4" max="4" width="8.88671875" style="14"/>
    <col min="5" max="5" width="16" style="14" customWidth="1"/>
    <col min="6" max="6" width="10.21875" style="15" customWidth="1"/>
    <col min="7" max="7" width="17.109375" style="13" customWidth="1"/>
    <col min="8" max="9" width="6.33203125" style="16" customWidth="1"/>
    <col min="10" max="14" width="12.109375" style="16" customWidth="1"/>
    <col min="15" max="15" width="12.109375" style="17" customWidth="1"/>
    <col min="16" max="16" width="12.109375" style="32" customWidth="1"/>
    <col min="17" max="19" width="12.109375" style="17" customWidth="1"/>
    <col min="20" max="20" width="31.33203125" style="13" customWidth="1"/>
    <col min="21" max="21" width="8.88671875" style="13" customWidth="1"/>
    <col min="22" max="22" width="9.21875" style="13" customWidth="1"/>
    <col min="23" max="16384" width="8.88671875" style="13"/>
  </cols>
  <sheetData>
    <row r="1" spans="1:22">
      <c r="T1" s="1" t="s">
        <v>0</v>
      </c>
    </row>
    <row r="2" spans="1:22">
      <c r="T2" s="1" t="s">
        <v>1</v>
      </c>
    </row>
    <row r="3" spans="1:22">
      <c r="T3" s="1" t="s">
        <v>2</v>
      </c>
    </row>
    <row r="4" spans="1:22">
      <c r="A4" s="1"/>
    </row>
    <row r="5" spans="1:22" ht="19.95" customHeight="1">
      <c r="A5" s="137" t="s">
        <v>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</row>
    <row r="6" spans="1:22" ht="19.95" customHeight="1">
      <c r="A6" s="137" t="s">
        <v>4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2" ht="19.95" customHeight="1">
      <c r="A7" s="137" t="s">
        <v>2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</row>
    <row r="8" spans="1:22">
      <c r="A8" s="2"/>
    </row>
    <row r="9" spans="1:22" ht="26.4" customHeight="1">
      <c r="A9" s="139"/>
      <c r="B9" s="88" t="s">
        <v>5</v>
      </c>
      <c r="C9" s="88"/>
      <c r="D9" s="88" t="s">
        <v>6</v>
      </c>
      <c r="E9" s="88"/>
      <c r="F9" s="88" t="s">
        <v>7</v>
      </c>
      <c r="G9" s="88" t="s">
        <v>8</v>
      </c>
      <c r="H9" s="55" t="s">
        <v>9</v>
      </c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8" t="s">
        <v>10</v>
      </c>
    </row>
    <row r="10" spans="1:22" ht="32.4" customHeight="1">
      <c r="A10" s="139"/>
      <c r="B10" s="88"/>
      <c r="C10" s="88"/>
      <c r="D10" s="88"/>
      <c r="E10" s="88"/>
      <c r="F10" s="88"/>
      <c r="G10" s="88"/>
      <c r="H10" s="55" t="s">
        <v>11</v>
      </c>
      <c r="I10" s="55"/>
      <c r="J10" s="6" t="s">
        <v>12</v>
      </c>
      <c r="K10" s="6" t="s">
        <v>13</v>
      </c>
      <c r="L10" s="6" t="s">
        <v>14</v>
      </c>
      <c r="M10" s="6" t="s">
        <v>15</v>
      </c>
      <c r="N10" s="6" t="s">
        <v>16</v>
      </c>
      <c r="O10" s="6" t="s">
        <v>17</v>
      </c>
      <c r="P10" s="23" t="s">
        <v>18</v>
      </c>
      <c r="Q10" s="6" t="s">
        <v>88</v>
      </c>
      <c r="R10" s="41" t="s">
        <v>89</v>
      </c>
      <c r="S10" s="41" t="s">
        <v>118</v>
      </c>
      <c r="T10" s="8"/>
    </row>
    <row r="11" spans="1:22" ht="27.6" customHeight="1">
      <c r="A11" s="139"/>
      <c r="B11" s="88"/>
      <c r="C11" s="88"/>
      <c r="D11" s="88"/>
      <c r="E11" s="88"/>
      <c r="F11" s="88"/>
      <c r="G11" s="88"/>
      <c r="H11" s="113">
        <f>SUM(J11:S11)</f>
        <v>115510.27</v>
      </c>
      <c r="I11" s="113"/>
      <c r="J11" s="46">
        <f>+J13+J14+J15+J16+J56+J57+J81+J82+J83</f>
        <v>11776</v>
      </c>
      <c r="K11" s="46">
        <f t="shared" ref="K11:S11" si="0">+K13+K14+K15+K16+K56+K57+K81+K82+K83</f>
        <v>9199.2000000000007</v>
      </c>
      <c r="L11" s="46">
        <f t="shared" si="0"/>
        <v>14421.47</v>
      </c>
      <c r="M11" s="46">
        <f t="shared" si="0"/>
        <v>9339.4</v>
      </c>
      <c r="N11" s="46">
        <f t="shared" si="0"/>
        <v>10205.799999999999</v>
      </c>
      <c r="O11" s="46">
        <f>+O13+O14+O15+O16+O56+O57+O81+O82+O83+O55</f>
        <v>10611.1</v>
      </c>
      <c r="P11" s="46">
        <f t="shared" si="0"/>
        <v>11867.9</v>
      </c>
      <c r="Q11" s="46">
        <f t="shared" si="0"/>
        <v>12804.8</v>
      </c>
      <c r="R11" s="46">
        <f t="shared" si="0"/>
        <v>12642.3</v>
      </c>
      <c r="S11" s="46">
        <f t="shared" si="0"/>
        <v>12642.3</v>
      </c>
      <c r="T11" s="10"/>
      <c r="V11" s="16"/>
    </row>
    <row r="12" spans="1:22" ht="15.6" customHeight="1">
      <c r="A12" s="138" t="s">
        <v>19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</row>
    <row r="13" spans="1:22" ht="33.6" customHeight="1">
      <c r="A13" s="118" t="s">
        <v>98</v>
      </c>
      <c r="B13" s="29"/>
      <c r="C13" s="37" t="s">
        <v>100</v>
      </c>
      <c r="D13" s="76" t="s">
        <v>22</v>
      </c>
      <c r="E13" s="77"/>
      <c r="F13" s="40" t="s">
        <v>119</v>
      </c>
      <c r="G13" s="25" t="s">
        <v>69</v>
      </c>
      <c r="H13" s="64">
        <f t="shared" ref="H13:H14" si="1">SUM(J13:S13)</f>
        <v>317.2</v>
      </c>
      <c r="I13" s="82"/>
      <c r="J13" s="50">
        <v>0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  <c r="P13" s="47">
        <v>158</v>
      </c>
      <c r="Q13" s="50">
        <f>Q38</f>
        <v>159.19999999999999</v>
      </c>
      <c r="R13" s="50">
        <v>0</v>
      </c>
      <c r="S13" s="50">
        <v>0</v>
      </c>
      <c r="T13" s="28"/>
    </row>
    <row r="14" spans="1:22" ht="33.6" customHeight="1">
      <c r="A14" s="135"/>
      <c r="B14" s="30"/>
      <c r="C14" s="26"/>
      <c r="D14" s="80"/>
      <c r="E14" s="81"/>
      <c r="F14" s="38" t="s">
        <v>121</v>
      </c>
      <c r="G14" s="27" t="s">
        <v>21</v>
      </c>
      <c r="H14" s="64">
        <f t="shared" si="1"/>
        <v>6.5</v>
      </c>
      <c r="I14" s="82"/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0</v>
      </c>
      <c r="P14" s="47">
        <v>3.2</v>
      </c>
      <c r="Q14" s="50">
        <v>3.3</v>
      </c>
      <c r="R14" s="50">
        <v>0</v>
      </c>
      <c r="S14" s="50">
        <v>0</v>
      </c>
      <c r="T14" s="28"/>
    </row>
    <row r="15" spans="1:22" ht="51" customHeight="1">
      <c r="A15" s="88" t="s">
        <v>99</v>
      </c>
      <c r="B15" s="94" t="s">
        <v>20</v>
      </c>
      <c r="C15" s="94"/>
      <c r="D15" s="76" t="s">
        <v>22</v>
      </c>
      <c r="E15" s="77"/>
      <c r="F15" s="40" t="s">
        <v>119</v>
      </c>
      <c r="G15" s="21" t="s">
        <v>69</v>
      </c>
      <c r="H15" s="64">
        <f>SUM(J15:S15)</f>
        <v>0</v>
      </c>
      <c r="I15" s="82"/>
      <c r="J15" s="50">
        <v>0</v>
      </c>
      <c r="K15" s="50">
        <v>0</v>
      </c>
      <c r="L15" s="50">
        <v>0</v>
      </c>
      <c r="M15" s="50">
        <v>0</v>
      </c>
      <c r="N15" s="50">
        <v>0</v>
      </c>
      <c r="O15" s="50">
        <v>0</v>
      </c>
      <c r="P15" s="47">
        <v>0</v>
      </c>
      <c r="Q15" s="50">
        <v>0</v>
      </c>
      <c r="R15" s="50">
        <v>0</v>
      </c>
      <c r="S15" s="50">
        <v>0</v>
      </c>
      <c r="T15" s="22"/>
    </row>
    <row r="16" spans="1:22" ht="62.4" customHeight="1">
      <c r="A16" s="88"/>
      <c r="B16" s="94"/>
      <c r="C16" s="94"/>
      <c r="D16" s="80"/>
      <c r="E16" s="81"/>
      <c r="F16" s="38" t="s">
        <v>121</v>
      </c>
      <c r="G16" s="27" t="s">
        <v>21</v>
      </c>
      <c r="H16" s="64">
        <f>SUM(J16:S16)</f>
        <v>943</v>
      </c>
      <c r="I16" s="82"/>
      <c r="J16" s="47">
        <v>143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47">
        <v>200</v>
      </c>
      <c r="Q16" s="47">
        <v>200</v>
      </c>
      <c r="R16" s="47">
        <v>200</v>
      </c>
      <c r="S16" s="47">
        <v>200</v>
      </c>
      <c r="T16" s="8"/>
    </row>
    <row r="17" spans="1:20" ht="19.95" customHeight="1">
      <c r="A17" s="88" t="s">
        <v>23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</row>
    <row r="18" spans="1:20" ht="99.15" customHeight="1">
      <c r="A18" s="9" t="s">
        <v>116</v>
      </c>
      <c r="B18" s="94" t="s">
        <v>24</v>
      </c>
      <c r="C18" s="94"/>
      <c r="D18" s="88" t="s">
        <v>22</v>
      </c>
      <c r="E18" s="88"/>
      <c r="F18" s="38" t="s">
        <v>119</v>
      </c>
      <c r="G18" s="10" t="s">
        <v>25</v>
      </c>
      <c r="H18" s="54"/>
      <c r="I18" s="54"/>
      <c r="J18" s="11"/>
      <c r="K18" s="11"/>
      <c r="L18" s="11"/>
      <c r="M18" s="11"/>
      <c r="N18" s="11"/>
      <c r="O18" s="6"/>
      <c r="P18" s="23"/>
      <c r="Q18" s="6"/>
      <c r="R18" s="41"/>
      <c r="S18" s="6"/>
      <c r="T18" s="10" t="s">
        <v>26</v>
      </c>
    </row>
    <row r="19" spans="1:20" ht="142.19999999999999" customHeight="1">
      <c r="A19" s="9" t="s">
        <v>77</v>
      </c>
      <c r="B19" s="94" t="s">
        <v>27</v>
      </c>
      <c r="C19" s="94"/>
      <c r="D19" s="88" t="s">
        <v>22</v>
      </c>
      <c r="E19" s="88"/>
      <c r="F19" s="38" t="s">
        <v>119</v>
      </c>
      <c r="G19" s="10" t="s">
        <v>25</v>
      </c>
      <c r="H19" s="54"/>
      <c r="I19" s="54"/>
      <c r="J19" s="11"/>
      <c r="K19" s="11"/>
      <c r="L19" s="11"/>
      <c r="M19" s="11"/>
      <c r="N19" s="11"/>
      <c r="O19" s="6"/>
      <c r="P19" s="23"/>
      <c r="Q19" s="6"/>
      <c r="R19" s="41"/>
      <c r="S19" s="6"/>
      <c r="T19" s="10" t="s">
        <v>28</v>
      </c>
    </row>
    <row r="20" spans="1:20" ht="21.15" customHeight="1">
      <c r="A20" s="86" t="s">
        <v>78</v>
      </c>
      <c r="B20" s="94" t="s">
        <v>29</v>
      </c>
      <c r="C20" s="94"/>
      <c r="D20" s="88" t="s">
        <v>22</v>
      </c>
      <c r="E20" s="88"/>
      <c r="F20" s="88" t="s">
        <v>119</v>
      </c>
      <c r="G20" s="94" t="s">
        <v>25</v>
      </c>
      <c r="H20" s="54"/>
      <c r="I20" s="54"/>
      <c r="J20" s="54"/>
      <c r="K20" s="54"/>
      <c r="L20" s="54"/>
      <c r="M20" s="54"/>
      <c r="N20" s="54"/>
      <c r="O20" s="55"/>
      <c r="P20" s="104"/>
      <c r="Q20" s="55"/>
      <c r="R20" s="55"/>
      <c r="S20" s="55"/>
      <c r="T20" s="87" t="s">
        <v>72</v>
      </c>
    </row>
    <row r="21" spans="1:20" ht="15.6" customHeight="1">
      <c r="A21" s="86"/>
      <c r="B21" s="94"/>
      <c r="C21" s="94"/>
      <c r="D21" s="88"/>
      <c r="E21" s="88"/>
      <c r="F21" s="88"/>
      <c r="G21" s="94"/>
      <c r="H21" s="54"/>
      <c r="I21" s="54"/>
      <c r="J21" s="54"/>
      <c r="K21" s="54"/>
      <c r="L21" s="54"/>
      <c r="M21" s="54"/>
      <c r="N21" s="54"/>
      <c r="O21" s="55"/>
      <c r="P21" s="104"/>
      <c r="Q21" s="55"/>
      <c r="R21" s="55"/>
      <c r="S21" s="55"/>
      <c r="T21" s="87"/>
    </row>
    <row r="22" spans="1:20" ht="15.6" customHeight="1">
      <c r="A22" s="86"/>
      <c r="B22" s="94"/>
      <c r="C22" s="94"/>
      <c r="D22" s="88"/>
      <c r="E22" s="88"/>
      <c r="F22" s="88"/>
      <c r="G22" s="94"/>
      <c r="H22" s="54"/>
      <c r="I22" s="54"/>
      <c r="J22" s="54"/>
      <c r="K22" s="54"/>
      <c r="L22" s="54"/>
      <c r="M22" s="54"/>
      <c r="N22" s="54"/>
      <c r="O22" s="55"/>
      <c r="P22" s="104"/>
      <c r="Q22" s="55"/>
      <c r="R22" s="55"/>
      <c r="S22" s="55"/>
      <c r="T22" s="87"/>
    </row>
    <row r="23" spans="1:20" ht="135.6" customHeight="1">
      <c r="A23" s="86"/>
      <c r="B23" s="94"/>
      <c r="C23" s="94"/>
      <c r="D23" s="88"/>
      <c r="E23" s="88"/>
      <c r="F23" s="88"/>
      <c r="G23" s="94"/>
      <c r="H23" s="54"/>
      <c r="I23" s="54"/>
      <c r="J23" s="54"/>
      <c r="K23" s="54"/>
      <c r="L23" s="54"/>
      <c r="M23" s="54"/>
      <c r="N23" s="54"/>
      <c r="O23" s="55"/>
      <c r="P23" s="104"/>
      <c r="Q23" s="55"/>
      <c r="R23" s="55"/>
      <c r="S23" s="55"/>
      <c r="T23" s="87"/>
    </row>
    <row r="24" spans="1:20" ht="97.8" customHeight="1">
      <c r="A24" s="9" t="s">
        <v>79</v>
      </c>
      <c r="B24" s="94" t="s">
        <v>30</v>
      </c>
      <c r="C24" s="94"/>
      <c r="D24" s="88" t="s">
        <v>22</v>
      </c>
      <c r="E24" s="88"/>
      <c r="F24" s="38" t="s">
        <v>119</v>
      </c>
      <c r="G24" s="8" t="s">
        <v>25</v>
      </c>
      <c r="H24" s="55"/>
      <c r="I24" s="55"/>
      <c r="J24" s="6"/>
      <c r="K24" s="6"/>
      <c r="L24" s="6"/>
      <c r="M24" s="6"/>
      <c r="N24" s="6"/>
      <c r="O24" s="6"/>
      <c r="P24" s="23"/>
      <c r="Q24" s="6"/>
      <c r="R24" s="41"/>
      <c r="S24" s="6"/>
      <c r="T24" s="10" t="s">
        <v>31</v>
      </c>
    </row>
    <row r="25" spans="1:20" ht="97.8" customHeight="1">
      <c r="A25" s="9" t="s">
        <v>80</v>
      </c>
      <c r="B25" s="94" t="s">
        <v>32</v>
      </c>
      <c r="C25" s="94"/>
      <c r="D25" s="88" t="s">
        <v>22</v>
      </c>
      <c r="E25" s="88"/>
      <c r="F25" s="38" t="s">
        <v>119</v>
      </c>
      <c r="G25" s="8" t="s">
        <v>25</v>
      </c>
      <c r="H25" s="55"/>
      <c r="I25" s="55"/>
      <c r="J25" s="6"/>
      <c r="K25" s="6"/>
      <c r="L25" s="6"/>
      <c r="M25" s="6"/>
      <c r="N25" s="6"/>
      <c r="O25" s="6"/>
      <c r="P25" s="23"/>
      <c r="Q25" s="6"/>
      <c r="R25" s="41"/>
      <c r="S25" s="6"/>
      <c r="T25" s="10" t="s">
        <v>33</v>
      </c>
    </row>
    <row r="26" spans="1:20" ht="31.2" customHeight="1">
      <c r="A26" s="86" t="s">
        <v>81</v>
      </c>
      <c r="B26" s="87" t="s">
        <v>73</v>
      </c>
      <c r="C26" s="87"/>
      <c r="D26" s="88" t="s">
        <v>22</v>
      </c>
      <c r="E26" s="88"/>
      <c r="F26" s="88" t="s">
        <v>119</v>
      </c>
      <c r="G26" s="88" t="s">
        <v>25</v>
      </c>
      <c r="H26" s="55"/>
      <c r="I26" s="55"/>
      <c r="J26" s="55"/>
      <c r="K26" s="55"/>
      <c r="L26" s="55"/>
      <c r="M26" s="55"/>
      <c r="N26" s="55"/>
      <c r="O26" s="55"/>
      <c r="P26" s="104"/>
      <c r="Q26" s="55"/>
      <c r="R26" s="55"/>
      <c r="S26" s="55"/>
      <c r="T26" s="87" t="s">
        <v>74</v>
      </c>
    </row>
    <row r="27" spans="1:20" ht="15.6" customHeight="1">
      <c r="A27" s="86"/>
      <c r="B27" s="87"/>
      <c r="C27" s="87"/>
      <c r="D27" s="88"/>
      <c r="E27" s="88"/>
      <c r="F27" s="88"/>
      <c r="G27" s="88"/>
      <c r="H27" s="55"/>
      <c r="I27" s="55"/>
      <c r="J27" s="55"/>
      <c r="K27" s="55"/>
      <c r="L27" s="55"/>
      <c r="M27" s="55"/>
      <c r="N27" s="55"/>
      <c r="O27" s="55"/>
      <c r="P27" s="104"/>
      <c r="Q27" s="55"/>
      <c r="R27" s="55"/>
      <c r="S27" s="55"/>
      <c r="T27" s="87"/>
    </row>
    <row r="28" spans="1:20" ht="15.6" customHeight="1">
      <c r="A28" s="86"/>
      <c r="B28" s="87"/>
      <c r="C28" s="87"/>
      <c r="D28" s="88"/>
      <c r="E28" s="88"/>
      <c r="F28" s="88"/>
      <c r="G28" s="88"/>
      <c r="H28" s="55"/>
      <c r="I28" s="55"/>
      <c r="J28" s="55"/>
      <c r="K28" s="55"/>
      <c r="L28" s="55"/>
      <c r="M28" s="55"/>
      <c r="N28" s="55"/>
      <c r="O28" s="55"/>
      <c r="P28" s="104"/>
      <c r="Q28" s="55"/>
      <c r="R28" s="55"/>
      <c r="S28" s="55"/>
      <c r="T28" s="87"/>
    </row>
    <row r="29" spans="1:20" ht="32.549999999999997" customHeight="1">
      <c r="A29" s="86"/>
      <c r="B29" s="87"/>
      <c r="C29" s="87"/>
      <c r="D29" s="88"/>
      <c r="E29" s="88"/>
      <c r="F29" s="88"/>
      <c r="G29" s="88"/>
      <c r="H29" s="55"/>
      <c r="I29" s="55"/>
      <c r="J29" s="55"/>
      <c r="K29" s="55"/>
      <c r="L29" s="55"/>
      <c r="M29" s="55"/>
      <c r="N29" s="55"/>
      <c r="O29" s="55"/>
      <c r="P29" s="104"/>
      <c r="Q29" s="55"/>
      <c r="R29" s="55"/>
      <c r="S29" s="55"/>
      <c r="T29" s="87"/>
    </row>
    <row r="30" spans="1:20" ht="42.6" customHeight="1">
      <c r="A30" s="86"/>
      <c r="B30" s="87"/>
      <c r="C30" s="87"/>
      <c r="D30" s="88"/>
      <c r="E30" s="88"/>
      <c r="F30" s="88"/>
      <c r="G30" s="88"/>
      <c r="H30" s="55"/>
      <c r="I30" s="55"/>
      <c r="J30" s="55"/>
      <c r="K30" s="55"/>
      <c r="L30" s="55"/>
      <c r="M30" s="55"/>
      <c r="N30" s="55"/>
      <c r="O30" s="55"/>
      <c r="P30" s="104"/>
      <c r="Q30" s="55"/>
      <c r="R30" s="55"/>
      <c r="S30" s="55"/>
      <c r="T30" s="87"/>
    </row>
    <row r="31" spans="1:20" ht="31.2" customHeight="1">
      <c r="A31" s="86" t="s">
        <v>82</v>
      </c>
      <c r="B31" s="87" t="s">
        <v>75</v>
      </c>
      <c r="C31" s="87"/>
      <c r="D31" s="88" t="s">
        <v>22</v>
      </c>
      <c r="E31" s="88"/>
      <c r="F31" s="88" t="s">
        <v>119</v>
      </c>
      <c r="G31" s="88" t="s">
        <v>25</v>
      </c>
      <c r="H31" s="55"/>
      <c r="I31" s="55"/>
      <c r="J31" s="55"/>
      <c r="K31" s="55"/>
      <c r="L31" s="55"/>
      <c r="M31" s="55"/>
      <c r="N31" s="55"/>
      <c r="O31" s="55"/>
      <c r="P31" s="104"/>
      <c r="Q31" s="55"/>
      <c r="R31" s="55"/>
      <c r="S31" s="55"/>
      <c r="T31" s="94" t="s">
        <v>34</v>
      </c>
    </row>
    <row r="32" spans="1:20" ht="113.4" customHeight="1">
      <c r="A32" s="86"/>
      <c r="B32" s="87"/>
      <c r="C32" s="87"/>
      <c r="D32" s="88"/>
      <c r="E32" s="88"/>
      <c r="F32" s="88"/>
      <c r="G32" s="88"/>
      <c r="H32" s="55"/>
      <c r="I32" s="55"/>
      <c r="J32" s="55"/>
      <c r="K32" s="55"/>
      <c r="L32" s="55"/>
      <c r="M32" s="55"/>
      <c r="N32" s="55"/>
      <c r="O32" s="55"/>
      <c r="P32" s="104"/>
      <c r="Q32" s="55"/>
      <c r="R32" s="55"/>
      <c r="S32" s="55"/>
      <c r="T32" s="94"/>
    </row>
    <row r="33" spans="1:20" ht="31.2" hidden="1" customHeight="1">
      <c r="A33" s="86"/>
      <c r="B33" s="87"/>
      <c r="C33" s="87"/>
      <c r="D33" s="88"/>
      <c r="E33" s="88"/>
      <c r="F33" s="88"/>
      <c r="G33" s="88"/>
      <c r="H33" s="55"/>
      <c r="I33" s="55"/>
      <c r="J33" s="55"/>
      <c r="K33" s="55"/>
      <c r="L33" s="55"/>
      <c r="M33" s="55"/>
      <c r="N33" s="55"/>
      <c r="O33" s="55"/>
      <c r="P33" s="104"/>
      <c r="Q33" s="55"/>
      <c r="R33" s="55"/>
      <c r="S33" s="55"/>
      <c r="T33" s="94"/>
    </row>
    <row r="34" spans="1:20" ht="31.2" hidden="1" customHeight="1">
      <c r="A34" s="86"/>
      <c r="B34" s="87"/>
      <c r="C34" s="87"/>
      <c r="D34" s="88"/>
      <c r="E34" s="88"/>
      <c r="F34" s="88"/>
      <c r="G34" s="88"/>
      <c r="H34" s="55"/>
      <c r="I34" s="55"/>
      <c r="J34" s="55"/>
      <c r="K34" s="55"/>
      <c r="L34" s="55"/>
      <c r="M34" s="55"/>
      <c r="N34" s="55"/>
      <c r="O34" s="55"/>
      <c r="P34" s="104"/>
      <c r="Q34" s="55"/>
      <c r="R34" s="55"/>
      <c r="S34" s="55"/>
      <c r="T34" s="94"/>
    </row>
    <row r="35" spans="1:20" ht="15.6" hidden="1" customHeight="1">
      <c r="A35" s="86"/>
      <c r="B35" s="87"/>
      <c r="C35" s="87"/>
      <c r="D35" s="88"/>
      <c r="E35" s="88"/>
      <c r="F35" s="88"/>
      <c r="G35" s="88"/>
      <c r="H35" s="55"/>
      <c r="I35" s="55"/>
      <c r="J35" s="55"/>
      <c r="K35" s="55"/>
      <c r="L35" s="55"/>
      <c r="M35" s="55"/>
      <c r="N35" s="55"/>
      <c r="O35" s="55"/>
      <c r="P35" s="104"/>
      <c r="Q35" s="55"/>
      <c r="R35" s="55"/>
      <c r="S35" s="55"/>
      <c r="T35" s="94"/>
    </row>
    <row r="36" spans="1:20" ht="97.8" customHeight="1">
      <c r="A36" s="9" t="s">
        <v>83</v>
      </c>
      <c r="B36" s="87" t="s">
        <v>76</v>
      </c>
      <c r="C36" s="87"/>
      <c r="D36" s="88" t="s">
        <v>22</v>
      </c>
      <c r="E36" s="88"/>
      <c r="F36" s="38" t="s">
        <v>119</v>
      </c>
      <c r="G36" s="8" t="s">
        <v>25</v>
      </c>
      <c r="H36" s="55"/>
      <c r="I36" s="55"/>
      <c r="J36" s="6"/>
      <c r="K36" s="6"/>
      <c r="L36" s="6"/>
      <c r="M36" s="6"/>
      <c r="N36" s="6"/>
      <c r="O36" s="6"/>
      <c r="P36" s="23"/>
      <c r="Q36" s="6"/>
      <c r="R36" s="41"/>
      <c r="S36" s="6"/>
      <c r="T36" s="10" t="s">
        <v>35</v>
      </c>
    </row>
    <row r="37" spans="1:20" ht="18.75" customHeight="1">
      <c r="A37" s="88" t="s">
        <v>36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20" ht="41.4" customHeight="1">
      <c r="A38" s="95" t="s">
        <v>84</v>
      </c>
      <c r="B38" s="98" t="s">
        <v>90</v>
      </c>
      <c r="C38" s="99"/>
      <c r="D38" s="98" t="s">
        <v>22</v>
      </c>
      <c r="E38" s="99"/>
      <c r="F38" s="128" t="s">
        <v>121</v>
      </c>
      <c r="G38" s="42" t="s">
        <v>69</v>
      </c>
      <c r="H38" s="68">
        <f t="shared" ref="H38" si="2">SUM(J38:S38)</f>
        <v>317.2</v>
      </c>
      <c r="I38" s="69"/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39">
        <v>158</v>
      </c>
      <c r="Q38" s="43">
        <v>159.19999999999999</v>
      </c>
      <c r="R38" s="43">
        <v>0</v>
      </c>
      <c r="S38" s="43">
        <v>0</v>
      </c>
      <c r="T38" s="131" t="s">
        <v>91</v>
      </c>
    </row>
    <row r="39" spans="1:20" ht="35.4" customHeight="1">
      <c r="A39" s="96"/>
      <c r="B39" s="100"/>
      <c r="C39" s="101"/>
      <c r="D39" s="100"/>
      <c r="E39" s="101"/>
      <c r="F39" s="129"/>
      <c r="G39" s="114" t="s">
        <v>21</v>
      </c>
      <c r="H39" s="90">
        <v>0</v>
      </c>
      <c r="I39" s="90"/>
      <c r="J39" s="90">
        <v>0</v>
      </c>
      <c r="K39" s="90">
        <v>0</v>
      </c>
      <c r="L39" s="90">
        <v>0</v>
      </c>
      <c r="M39" s="90">
        <v>0</v>
      </c>
      <c r="N39" s="90">
        <v>0</v>
      </c>
      <c r="O39" s="90">
        <v>0</v>
      </c>
      <c r="P39" s="89">
        <v>203.2</v>
      </c>
      <c r="Q39" s="90">
        <v>200</v>
      </c>
      <c r="R39" s="91">
        <v>200</v>
      </c>
      <c r="S39" s="91">
        <v>200</v>
      </c>
      <c r="T39" s="132"/>
    </row>
    <row r="40" spans="1:20" ht="21" customHeight="1">
      <c r="A40" s="96"/>
      <c r="B40" s="100"/>
      <c r="C40" s="101"/>
      <c r="D40" s="100"/>
      <c r="E40" s="101"/>
      <c r="F40" s="129"/>
      <c r="G40" s="114"/>
      <c r="H40" s="90"/>
      <c r="I40" s="90"/>
      <c r="J40" s="90"/>
      <c r="K40" s="90"/>
      <c r="L40" s="90"/>
      <c r="M40" s="90"/>
      <c r="N40" s="90"/>
      <c r="O40" s="90"/>
      <c r="P40" s="89"/>
      <c r="Q40" s="90"/>
      <c r="R40" s="92"/>
      <c r="S40" s="92"/>
      <c r="T40" s="132"/>
    </row>
    <row r="41" spans="1:20" ht="34.65" customHeight="1">
      <c r="A41" s="96"/>
      <c r="B41" s="100"/>
      <c r="C41" s="101"/>
      <c r="D41" s="100"/>
      <c r="E41" s="101"/>
      <c r="F41" s="129"/>
      <c r="G41" s="114"/>
      <c r="H41" s="90"/>
      <c r="I41" s="90"/>
      <c r="J41" s="90"/>
      <c r="K41" s="90"/>
      <c r="L41" s="90"/>
      <c r="M41" s="90"/>
      <c r="N41" s="90"/>
      <c r="O41" s="90"/>
      <c r="P41" s="89"/>
      <c r="Q41" s="90"/>
      <c r="R41" s="92"/>
      <c r="S41" s="92"/>
      <c r="T41" s="132"/>
    </row>
    <row r="42" spans="1:20" ht="48.9" customHeight="1">
      <c r="A42" s="96"/>
      <c r="B42" s="100"/>
      <c r="C42" s="101"/>
      <c r="D42" s="100"/>
      <c r="E42" s="101"/>
      <c r="F42" s="129"/>
      <c r="G42" s="114"/>
      <c r="H42" s="90"/>
      <c r="I42" s="90"/>
      <c r="J42" s="90"/>
      <c r="K42" s="90"/>
      <c r="L42" s="90"/>
      <c r="M42" s="90"/>
      <c r="N42" s="90"/>
      <c r="O42" s="90"/>
      <c r="P42" s="89"/>
      <c r="Q42" s="90"/>
      <c r="R42" s="92"/>
      <c r="S42" s="92"/>
      <c r="T42" s="132"/>
    </row>
    <row r="43" spans="1:20" ht="36.75" customHeight="1">
      <c r="A43" s="96"/>
      <c r="B43" s="100"/>
      <c r="C43" s="101"/>
      <c r="D43" s="100"/>
      <c r="E43" s="101"/>
      <c r="F43" s="129"/>
      <c r="G43" s="114"/>
      <c r="H43" s="90"/>
      <c r="I43" s="90"/>
      <c r="J43" s="90"/>
      <c r="K43" s="90"/>
      <c r="L43" s="90"/>
      <c r="M43" s="90"/>
      <c r="N43" s="90"/>
      <c r="O43" s="90"/>
      <c r="P43" s="89"/>
      <c r="Q43" s="90"/>
      <c r="R43" s="92"/>
      <c r="S43" s="92"/>
      <c r="T43" s="132"/>
    </row>
    <row r="44" spans="1:20" ht="85.2" customHeight="1">
      <c r="A44" s="97"/>
      <c r="B44" s="102"/>
      <c r="C44" s="103"/>
      <c r="D44" s="102"/>
      <c r="E44" s="103"/>
      <c r="F44" s="130"/>
      <c r="G44" s="114"/>
      <c r="H44" s="90"/>
      <c r="I44" s="90"/>
      <c r="J44" s="90"/>
      <c r="K44" s="90"/>
      <c r="L44" s="90"/>
      <c r="M44" s="90"/>
      <c r="N44" s="90"/>
      <c r="O44" s="90"/>
      <c r="P44" s="89"/>
      <c r="Q44" s="90"/>
      <c r="R44" s="93"/>
      <c r="S44" s="93"/>
      <c r="T44" s="133"/>
    </row>
    <row r="45" spans="1:20" ht="129.6" customHeight="1">
      <c r="A45" s="12" t="s">
        <v>85</v>
      </c>
      <c r="B45" s="107" t="s">
        <v>93</v>
      </c>
      <c r="C45" s="108"/>
      <c r="D45" s="76" t="s">
        <v>22</v>
      </c>
      <c r="E45" s="77"/>
      <c r="F45" s="118" t="s">
        <v>119</v>
      </c>
      <c r="G45" s="120" t="s">
        <v>25</v>
      </c>
      <c r="H45" s="122"/>
      <c r="I45" s="123"/>
      <c r="J45" s="126"/>
      <c r="K45" s="126"/>
      <c r="L45" s="126"/>
      <c r="M45" s="126"/>
      <c r="N45" s="126"/>
      <c r="O45" s="58"/>
      <c r="P45" s="66"/>
      <c r="Q45" s="58"/>
      <c r="R45" s="58"/>
      <c r="S45" s="58"/>
      <c r="T45" s="120" t="s">
        <v>37</v>
      </c>
    </row>
    <row r="46" spans="1:20" ht="10.8" hidden="1" customHeight="1">
      <c r="A46" s="5"/>
      <c r="B46" s="109"/>
      <c r="C46" s="110"/>
      <c r="D46" s="78"/>
      <c r="E46" s="79"/>
      <c r="F46" s="119"/>
      <c r="G46" s="121"/>
      <c r="H46" s="124"/>
      <c r="I46" s="125"/>
      <c r="J46" s="127"/>
      <c r="K46" s="127"/>
      <c r="L46" s="127"/>
      <c r="M46" s="127"/>
      <c r="N46" s="127"/>
      <c r="O46" s="116"/>
      <c r="P46" s="115"/>
      <c r="Q46" s="116"/>
      <c r="R46" s="116"/>
      <c r="S46" s="116"/>
      <c r="T46" s="121"/>
    </row>
    <row r="47" spans="1:20" ht="6.6" hidden="1" customHeight="1">
      <c r="A47" s="5"/>
      <c r="B47" s="109"/>
      <c r="C47" s="110"/>
      <c r="D47" s="78"/>
      <c r="E47" s="79"/>
      <c r="F47" s="119"/>
      <c r="G47" s="121"/>
      <c r="H47" s="124"/>
      <c r="I47" s="125"/>
      <c r="J47" s="127"/>
      <c r="K47" s="127"/>
      <c r="L47" s="127"/>
      <c r="M47" s="127"/>
      <c r="N47" s="127"/>
      <c r="O47" s="116"/>
      <c r="P47" s="115"/>
      <c r="Q47" s="116"/>
      <c r="R47" s="116"/>
      <c r="S47" s="116"/>
      <c r="T47" s="121"/>
    </row>
    <row r="48" spans="1:20" ht="15.6" hidden="1" customHeight="1">
      <c r="A48" s="5"/>
      <c r="B48" s="109"/>
      <c r="C48" s="110"/>
      <c r="D48" s="78"/>
      <c r="E48" s="79"/>
      <c r="F48" s="119"/>
      <c r="G48" s="121"/>
      <c r="H48" s="124"/>
      <c r="I48" s="125"/>
      <c r="J48" s="127"/>
      <c r="K48" s="127"/>
      <c r="L48" s="127"/>
      <c r="M48" s="127"/>
      <c r="N48" s="127"/>
      <c r="O48" s="116"/>
      <c r="P48" s="115"/>
      <c r="Q48" s="116"/>
      <c r="R48" s="116"/>
      <c r="S48" s="116"/>
      <c r="T48" s="121"/>
    </row>
    <row r="49" spans="1:20" ht="134.4" hidden="1" customHeight="1">
      <c r="A49" s="5"/>
      <c r="B49" s="111"/>
      <c r="C49" s="112"/>
      <c r="D49" s="78"/>
      <c r="E49" s="79"/>
      <c r="F49" s="119"/>
      <c r="G49" s="121"/>
      <c r="H49" s="124"/>
      <c r="I49" s="125"/>
      <c r="J49" s="127"/>
      <c r="K49" s="127"/>
      <c r="L49" s="127"/>
      <c r="M49" s="127"/>
      <c r="N49" s="127"/>
      <c r="O49" s="116"/>
      <c r="P49" s="115"/>
      <c r="Q49" s="116"/>
      <c r="R49" s="116"/>
      <c r="S49" s="116"/>
      <c r="T49" s="121"/>
    </row>
    <row r="50" spans="1:20" ht="163.65" customHeight="1">
      <c r="A50" s="9" t="s">
        <v>101</v>
      </c>
      <c r="B50" s="94" t="s">
        <v>92</v>
      </c>
      <c r="C50" s="94"/>
      <c r="D50" s="88" t="s">
        <v>22</v>
      </c>
      <c r="E50" s="88"/>
      <c r="F50" s="38" t="s">
        <v>122</v>
      </c>
      <c r="G50" s="10" t="s">
        <v>25</v>
      </c>
      <c r="H50" s="54"/>
      <c r="I50" s="54"/>
      <c r="J50" s="11"/>
      <c r="K50" s="11"/>
      <c r="L50" s="11"/>
      <c r="M50" s="11"/>
      <c r="N50" s="11"/>
      <c r="O50" s="6"/>
      <c r="P50" s="23"/>
      <c r="Q50" s="6"/>
      <c r="R50" s="41"/>
      <c r="S50" s="6"/>
      <c r="T50" s="10" t="s">
        <v>38</v>
      </c>
    </row>
    <row r="51" spans="1:20" ht="24" customHeight="1">
      <c r="A51" s="86" t="s">
        <v>102</v>
      </c>
      <c r="B51" s="76" t="s">
        <v>94</v>
      </c>
      <c r="C51" s="77"/>
      <c r="D51" s="88" t="s">
        <v>22</v>
      </c>
      <c r="E51" s="88"/>
      <c r="F51" s="88" t="s">
        <v>119</v>
      </c>
      <c r="G51" s="94" t="s">
        <v>25</v>
      </c>
      <c r="H51" s="54"/>
      <c r="I51" s="54"/>
      <c r="J51" s="54"/>
      <c r="K51" s="54"/>
      <c r="L51" s="54"/>
      <c r="M51" s="54"/>
      <c r="N51" s="54"/>
      <c r="O51" s="55"/>
      <c r="P51" s="104"/>
      <c r="Q51" s="55"/>
      <c r="R51" s="55"/>
      <c r="S51" s="55"/>
      <c r="T51" s="94" t="s">
        <v>39</v>
      </c>
    </row>
    <row r="52" spans="1:20" ht="51.6" customHeight="1">
      <c r="A52" s="86"/>
      <c r="B52" s="78"/>
      <c r="C52" s="79"/>
      <c r="D52" s="88"/>
      <c r="E52" s="88"/>
      <c r="F52" s="88"/>
      <c r="G52" s="94"/>
      <c r="H52" s="54"/>
      <c r="I52" s="54"/>
      <c r="J52" s="54"/>
      <c r="K52" s="54"/>
      <c r="L52" s="54"/>
      <c r="M52" s="54"/>
      <c r="N52" s="54"/>
      <c r="O52" s="55"/>
      <c r="P52" s="104"/>
      <c r="Q52" s="55"/>
      <c r="R52" s="55"/>
      <c r="S52" s="55"/>
      <c r="T52" s="94"/>
    </row>
    <row r="53" spans="1:20" ht="9.6" customHeight="1">
      <c r="A53" s="86"/>
      <c r="B53" s="80"/>
      <c r="C53" s="81"/>
      <c r="D53" s="88"/>
      <c r="E53" s="88"/>
      <c r="F53" s="88"/>
      <c r="G53" s="94"/>
      <c r="H53" s="54"/>
      <c r="I53" s="54"/>
      <c r="J53" s="54"/>
      <c r="K53" s="54"/>
      <c r="L53" s="54"/>
      <c r="M53" s="54"/>
      <c r="N53" s="54"/>
      <c r="O53" s="55"/>
      <c r="P53" s="104"/>
      <c r="Q53" s="55"/>
      <c r="R53" s="55"/>
      <c r="S53" s="55"/>
      <c r="T53" s="94"/>
    </row>
    <row r="54" spans="1:20" ht="15.6" customHeight="1">
      <c r="A54" s="83" t="s">
        <v>40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5"/>
    </row>
    <row r="55" spans="1:20" ht="33.6" customHeight="1">
      <c r="A55" s="95" t="s">
        <v>103</v>
      </c>
      <c r="B55" s="76" t="s">
        <v>41</v>
      </c>
      <c r="C55" s="77"/>
      <c r="D55" s="76" t="s">
        <v>22</v>
      </c>
      <c r="E55" s="77"/>
      <c r="F55" s="118" t="s">
        <v>119</v>
      </c>
      <c r="G55" s="45" t="s">
        <v>69</v>
      </c>
      <c r="H55" s="113">
        <f>SUM(J55:S55)</f>
        <v>184.7</v>
      </c>
      <c r="I55" s="113"/>
      <c r="J55" s="46">
        <v>0</v>
      </c>
      <c r="K55" s="46">
        <v>0</v>
      </c>
      <c r="L55" s="46">
        <v>0</v>
      </c>
      <c r="M55" s="46">
        <v>0</v>
      </c>
      <c r="N55" s="49">
        <v>0</v>
      </c>
      <c r="O55" s="46">
        <v>184.7</v>
      </c>
      <c r="P55" s="47">
        <v>0</v>
      </c>
      <c r="Q55" s="46">
        <v>0</v>
      </c>
      <c r="R55" s="46">
        <v>0</v>
      </c>
      <c r="S55" s="46">
        <v>0</v>
      </c>
      <c r="T55" s="10"/>
    </row>
    <row r="56" spans="1:20" ht="34.65" customHeight="1">
      <c r="A56" s="96"/>
      <c r="B56" s="78"/>
      <c r="C56" s="79"/>
      <c r="D56" s="80"/>
      <c r="E56" s="81"/>
      <c r="F56" s="135"/>
      <c r="G56" s="45" t="s">
        <v>21</v>
      </c>
      <c r="H56" s="113">
        <f>SUM(J56:S56)</f>
        <v>68491.199999999997</v>
      </c>
      <c r="I56" s="113"/>
      <c r="J56" s="46">
        <v>1022.8</v>
      </c>
      <c r="K56" s="46">
        <v>6418.9</v>
      </c>
      <c r="L56" s="46">
        <v>6612.7</v>
      </c>
      <c r="M56" s="46">
        <v>6471.1</v>
      </c>
      <c r="N56" s="49">
        <v>6991.9</v>
      </c>
      <c r="O56" s="46">
        <f>7091.3+3.8</f>
        <v>7095.1</v>
      </c>
      <c r="P56" s="47">
        <f>P61</f>
        <v>7873.8</v>
      </c>
      <c r="Q56" s="46">
        <f>Q61</f>
        <v>8668.2999999999993</v>
      </c>
      <c r="R56" s="46">
        <f>R61</f>
        <v>8668.2999999999993</v>
      </c>
      <c r="S56" s="46">
        <f>S61</f>
        <v>8668.2999999999993</v>
      </c>
      <c r="T56" s="10"/>
    </row>
    <row r="57" spans="1:20" ht="52.8" customHeight="1">
      <c r="A57" s="96"/>
      <c r="B57" s="78"/>
      <c r="C57" s="79"/>
      <c r="D57" s="88" t="s">
        <v>71</v>
      </c>
      <c r="E57" s="88"/>
      <c r="F57" s="88" t="s">
        <v>119</v>
      </c>
      <c r="G57" s="134" t="s">
        <v>21</v>
      </c>
      <c r="H57" s="113">
        <f>SUM(J57:S58)</f>
        <v>4148.5</v>
      </c>
      <c r="I57" s="113"/>
      <c r="J57" s="113">
        <v>4148.5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36">
        <v>0</v>
      </c>
      <c r="Q57" s="113">
        <v>0</v>
      </c>
      <c r="R57" s="113">
        <v>0</v>
      </c>
      <c r="S57" s="113">
        <v>0</v>
      </c>
      <c r="T57" s="88"/>
    </row>
    <row r="58" spans="1:20" ht="45" customHeight="1">
      <c r="A58" s="97"/>
      <c r="B58" s="80"/>
      <c r="C58" s="81"/>
      <c r="D58" s="88"/>
      <c r="E58" s="88"/>
      <c r="F58" s="88"/>
      <c r="G58" s="134"/>
      <c r="H58" s="113"/>
      <c r="I58" s="113"/>
      <c r="J58" s="113"/>
      <c r="K58" s="113"/>
      <c r="L58" s="113"/>
      <c r="M58" s="113"/>
      <c r="N58" s="113"/>
      <c r="O58" s="113"/>
      <c r="P58" s="136"/>
      <c r="Q58" s="113"/>
      <c r="R58" s="113"/>
      <c r="S58" s="113"/>
      <c r="T58" s="88"/>
    </row>
    <row r="59" spans="1:20" ht="19.95" customHeight="1">
      <c r="A59" s="62" t="s">
        <v>42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63"/>
    </row>
    <row r="60" spans="1:20" ht="39.6" customHeight="1">
      <c r="A60" s="95" t="s">
        <v>86</v>
      </c>
      <c r="B60" s="76" t="s">
        <v>43</v>
      </c>
      <c r="C60" s="77"/>
      <c r="D60" s="76" t="s">
        <v>22</v>
      </c>
      <c r="E60" s="77"/>
      <c r="F60" s="118" t="s">
        <v>119</v>
      </c>
      <c r="G60" s="10" t="s">
        <v>69</v>
      </c>
      <c r="H60" s="55">
        <f>SUM(J60:S60)</f>
        <v>184.7</v>
      </c>
      <c r="I60" s="55"/>
      <c r="J60" s="6">
        <v>0</v>
      </c>
      <c r="K60" s="6">
        <v>0</v>
      </c>
      <c r="L60" s="6">
        <v>0</v>
      </c>
      <c r="M60" s="6">
        <v>0</v>
      </c>
      <c r="N60" s="7">
        <v>0</v>
      </c>
      <c r="O60" s="6">
        <v>184.7</v>
      </c>
      <c r="P60" s="23">
        <v>0</v>
      </c>
      <c r="Q60" s="6">
        <v>0</v>
      </c>
      <c r="R60" s="41">
        <v>0</v>
      </c>
      <c r="S60" s="6">
        <v>0</v>
      </c>
      <c r="T60" s="8"/>
    </row>
    <row r="61" spans="1:20" ht="30.6" customHeight="1">
      <c r="A61" s="96"/>
      <c r="B61" s="78"/>
      <c r="C61" s="79"/>
      <c r="D61" s="80"/>
      <c r="E61" s="81"/>
      <c r="F61" s="135"/>
      <c r="G61" s="10" t="s">
        <v>21</v>
      </c>
      <c r="H61" s="55">
        <f>SUM(J61:S61)</f>
        <v>68491.199999999997</v>
      </c>
      <c r="I61" s="55"/>
      <c r="J61" s="6">
        <v>1022.8</v>
      </c>
      <c r="K61" s="6">
        <v>6418.9</v>
      </c>
      <c r="L61" s="6">
        <v>6612.7</v>
      </c>
      <c r="M61" s="6">
        <v>6471.1</v>
      </c>
      <c r="N61" s="7">
        <v>6991.9</v>
      </c>
      <c r="O61" s="6">
        <f>7091.3+3.8</f>
        <v>7095.1</v>
      </c>
      <c r="P61" s="23">
        <v>7873.8</v>
      </c>
      <c r="Q61" s="6">
        <v>8668.2999999999993</v>
      </c>
      <c r="R61" s="41">
        <v>8668.2999999999993</v>
      </c>
      <c r="S61" s="6">
        <v>8668.2999999999993</v>
      </c>
      <c r="T61" s="94" t="s">
        <v>44</v>
      </c>
    </row>
    <row r="62" spans="1:20" ht="74.400000000000006" customHeight="1">
      <c r="A62" s="96"/>
      <c r="B62" s="78"/>
      <c r="C62" s="79"/>
      <c r="D62" s="88" t="s">
        <v>71</v>
      </c>
      <c r="E62" s="88"/>
      <c r="F62" s="88" t="s">
        <v>119</v>
      </c>
      <c r="G62" s="94" t="s">
        <v>21</v>
      </c>
      <c r="H62" s="55">
        <v>4148.5</v>
      </c>
      <c r="I62" s="55"/>
      <c r="J62" s="55">
        <v>4148.5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104">
        <v>0</v>
      </c>
      <c r="Q62" s="55">
        <v>0</v>
      </c>
      <c r="R62" s="55">
        <v>0</v>
      </c>
      <c r="S62" s="55">
        <v>0</v>
      </c>
      <c r="T62" s="94"/>
    </row>
    <row r="63" spans="1:20" ht="25.8" customHeight="1">
      <c r="A63" s="31"/>
      <c r="B63" s="80"/>
      <c r="C63" s="81"/>
      <c r="D63" s="88"/>
      <c r="E63" s="88"/>
      <c r="F63" s="88"/>
      <c r="G63" s="94"/>
      <c r="H63" s="55"/>
      <c r="I63" s="55"/>
      <c r="J63" s="55"/>
      <c r="K63" s="55"/>
      <c r="L63" s="55"/>
      <c r="M63" s="55"/>
      <c r="N63" s="55"/>
      <c r="O63" s="55"/>
      <c r="P63" s="104"/>
      <c r="Q63" s="55"/>
      <c r="R63" s="55"/>
      <c r="S63" s="55"/>
      <c r="T63" s="94"/>
    </row>
    <row r="64" spans="1:20" ht="107.4" customHeight="1">
      <c r="A64" s="9" t="s">
        <v>87</v>
      </c>
      <c r="B64" s="94" t="s">
        <v>45</v>
      </c>
      <c r="C64" s="94"/>
      <c r="D64" s="88" t="s">
        <v>22</v>
      </c>
      <c r="E64" s="88"/>
      <c r="F64" s="38" t="s">
        <v>119</v>
      </c>
      <c r="G64" s="10"/>
      <c r="H64" s="54" t="s">
        <v>46</v>
      </c>
      <c r="I64" s="54"/>
      <c r="J64" s="11" t="s">
        <v>46</v>
      </c>
      <c r="K64" s="11" t="s">
        <v>46</v>
      </c>
      <c r="L64" s="11" t="s">
        <v>46</v>
      </c>
      <c r="M64" s="11" t="s">
        <v>46</v>
      </c>
      <c r="N64" s="11" t="s">
        <v>46</v>
      </c>
      <c r="O64" s="6" t="s">
        <v>46</v>
      </c>
      <c r="P64" s="23" t="s">
        <v>46</v>
      </c>
      <c r="Q64" s="6" t="s">
        <v>46</v>
      </c>
      <c r="R64" s="41" t="s">
        <v>46</v>
      </c>
      <c r="S64" s="6" t="s">
        <v>46</v>
      </c>
      <c r="T64" s="10" t="s">
        <v>47</v>
      </c>
    </row>
    <row r="65" spans="1:20" ht="98.4" customHeight="1">
      <c r="A65" s="9" t="s">
        <v>104</v>
      </c>
      <c r="B65" s="94" t="s">
        <v>48</v>
      </c>
      <c r="C65" s="94"/>
      <c r="D65" s="88" t="s">
        <v>22</v>
      </c>
      <c r="E65" s="88"/>
      <c r="F65" s="38" t="s">
        <v>119</v>
      </c>
      <c r="G65" s="10"/>
      <c r="H65" s="54" t="s">
        <v>46</v>
      </c>
      <c r="I65" s="54"/>
      <c r="J65" s="11" t="s">
        <v>46</v>
      </c>
      <c r="K65" s="11" t="s">
        <v>46</v>
      </c>
      <c r="L65" s="11" t="s">
        <v>46</v>
      </c>
      <c r="M65" s="11" t="s">
        <v>46</v>
      </c>
      <c r="N65" s="11" t="s">
        <v>46</v>
      </c>
      <c r="O65" s="6" t="s">
        <v>46</v>
      </c>
      <c r="P65" s="23" t="s">
        <v>46</v>
      </c>
      <c r="Q65" s="6" t="s">
        <v>46</v>
      </c>
      <c r="R65" s="41" t="s">
        <v>46</v>
      </c>
      <c r="S65" s="6" t="s">
        <v>46</v>
      </c>
      <c r="T65" s="10" t="s">
        <v>49</v>
      </c>
    </row>
    <row r="66" spans="1:20" ht="67.2" customHeight="1">
      <c r="A66" s="12" t="s">
        <v>105</v>
      </c>
      <c r="B66" s="56" t="s">
        <v>50</v>
      </c>
      <c r="C66" s="57"/>
      <c r="D66" s="105" t="s">
        <v>22</v>
      </c>
      <c r="E66" s="106"/>
      <c r="F66" s="40" t="s">
        <v>123</v>
      </c>
      <c r="G66" s="10" t="s">
        <v>69</v>
      </c>
      <c r="H66" s="55">
        <f t="shared" ref="H66" si="3">SUM(J66:S66)</f>
        <v>184.7</v>
      </c>
      <c r="I66" s="55"/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184.7</v>
      </c>
      <c r="P66" s="23">
        <v>0</v>
      </c>
      <c r="Q66" s="6">
        <v>0</v>
      </c>
      <c r="R66" s="41">
        <v>0</v>
      </c>
      <c r="S66" s="6">
        <v>0</v>
      </c>
      <c r="T66" s="3" t="s">
        <v>51</v>
      </c>
    </row>
    <row r="67" spans="1:20" ht="148.19999999999999" customHeight="1">
      <c r="A67" s="9" t="s">
        <v>106</v>
      </c>
      <c r="B67" s="94" t="s">
        <v>52</v>
      </c>
      <c r="C67" s="94"/>
      <c r="D67" s="88" t="s">
        <v>22</v>
      </c>
      <c r="E67" s="88"/>
      <c r="F67" s="38" t="s">
        <v>119</v>
      </c>
      <c r="G67" s="10"/>
      <c r="H67" s="54" t="s">
        <v>46</v>
      </c>
      <c r="I67" s="54"/>
      <c r="J67" s="11" t="s">
        <v>46</v>
      </c>
      <c r="K67" s="11" t="s">
        <v>46</v>
      </c>
      <c r="L67" s="11" t="s">
        <v>46</v>
      </c>
      <c r="M67" s="11" t="s">
        <v>46</v>
      </c>
      <c r="N67" s="11" t="s">
        <v>46</v>
      </c>
      <c r="O67" s="6" t="s">
        <v>46</v>
      </c>
      <c r="P67" s="23" t="s">
        <v>46</v>
      </c>
      <c r="Q67" s="6" t="s">
        <v>46</v>
      </c>
      <c r="R67" s="41" t="s">
        <v>46</v>
      </c>
      <c r="S67" s="6" t="s">
        <v>46</v>
      </c>
      <c r="T67" s="10" t="s">
        <v>53</v>
      </c>
    </row>
    <row r="68" spans="1:20" ht="84" customHeight="1">
      <c r="A68" s="9" t="s">
        <v>107</v>
      </c>
      <c r="B68" s="94" t="s">
        <v>54</v>
      </c>
      <c r="C68" s="94"/>
      <c r="D68" s="88" t="s">
        <v>22</v>
      </c>
      <c r="E68" s="88"/>
      <c r="F68" s="38" t="s">
        <v>119</v>
      </c>
      <c r="G68" s="10"/>
      <c r="H68" s="54" t="s">
        <v>46</v>
      </c>
      <c r="I68" s="54"/>
      <c r="J68" s="11" t="s">
        <v>46</v>
      </c>
      <c r="K68" s="11" t="s">
        <v>46</v>
      </c>
      <c r="L68" s="11" t="s">
        <v>46</v>
      </c>
      <c r="M68" s="11" t="s">
        <v>46</v>
      </c>
      <c r="N68" s="11" t="s">
        <v>46</v>
      </c>
      <c r="O68" s="6" t="s">
        <v>46</v>
      </c>
      <c r="P68" s="23" t="s">
        <v>46</v>
      </c>
      <c r="Q68" s="6" t="s">
        <v>46</v>
      </c>
      <c r="R68" s="41" t="s">
        <v>46</v>
      </c>
      <c r="S68" s="6" t="s">
        <v>46</v>
      </c>
      <c r="T68" s="10" t="s">
        <v>55</v>
      </c>
    </row>
    <row r="69" spans="1:20" ht="33" customHeight="1">
      <c r="A69" s="62" t="s">
        <v>56</v>
      </c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63"/>
    </row>
    <row r="70" spans="1:20" ht="112.8" customHeight="1">
      <c r="A70" s="12" t="s">
        <v>108</v>
      </c>
      <c r="B70" s="94" t="s">
        <v>97</v>
      </c>
      <c r="C70" s="94"/>
      <c r="D70" s="88" t="s">
        <v>22</v>
      </c>
      <c r="E70" s="88"/>
      <c r="F70" s="38" t="s">
        <v>119</v>
      </c>
      <c r="G70" s="10" t="s">
        <v>57</v>
      </c>
      <c r="H70" s="54" t="s">
        <v>46</v>
      </c>
      <c r="I70" s="54"/>
      <c r="J70" s="11" t="s">
        <v>46</v>
      </c>
      <c r="K70" s="11" t="s">
        <v>46</v>
      </c>
      <c r="L70" s="11" t="s">
        <v>46</v>
      </c>
      <c r="M70" s="11" t="s">
        <v>46</v>
      </c>
      <c r="N70" s="11" t="s">
        <v>46</v>
      </c>
      <c r="O70" s="6" t="s">
        <v>46</v>
      </c>
      <c r="P70" s="23" t="s">
        <v>46</v>
      </c>
      <c r="Q70" s="6" t="s">
        <v>46</v>
      </c>
      <c r="R70" s="41" t="s">
        <v>46</v>
      </c>
      <c r="S70" s="6" t="s">
        <v>46</v>
      </c>
      <c r="T70" s="10" t="s">
        <v>58</v>
      </c>
    </row>
    <row r="71" spans="1:20" ht="67.2" customHeight="1">
      <c r="A71" s="86" t="s">
        <v>109</v>
      </c>
      <c r="B71" s="105" t="s">
        <v>96</v>
      </c>
      <c r="C71" s="106"/>
      <c r="D71" s="88" t="s">
        <v>22</v>
      </c>
      <c r="E71" s="88"/>
      <c r="F71" s="88" t="s">
        <v>119</v>
      </c>
      <c r="G71" s="88" t="s">
        <v>57</v>
      </c>
      <c r="H71" s="54" t="s">
        <v>46</v>
      </c>
      <c r="I71" s="54"/>
      <c r="J71" s="54" t="s">
        <v>46</v>
      </c>
      <c r="K71" s="54" t="s">
        <v>46</v>
      </c>
      <c r="L71" s="54" t="s">
        <v>46</v>
      </c>
      <c r="M71" s="54" t="s">
        <v>46</v>
      </c>
      <c r="N71" s="54" t="s">
        <v>46</v>
      </c>
      <c r="O71" s="55" t="s">
        <v>46</v>
      </c>
      <c r="P71" s="104" t="s">
        <v>46</v>
      </c>
      <c r="Q71" s="55" t="s">
        <v>46</v>
      </c>
      <c r="R71" s="55" t="s">
        <v>46</v>
      </c>
      <c r="S71" s="55" t="s">
        <v>46</v>
      </c>
      <c r="T71" s="94" t="s">
        <v>59</v>
      </c>
    </row>
    <row r="72" spans="1:20" ht="23.4" customHeight="1">
      <c r="A72" s="86"/>
      <c r="B72" s="144"/>
      <c r="C72" s="145"/>
      <c r="D72" s="88"/>
      <c r="E72" s="88"/>
      <c r="F72" s="88"/>
      <c r="G72" s="88"/>
      <c r="H72" s="54"/>
      <c r="I72" s="54"/>
      <c r="J72" s="54"/>
      <c r="K72" s="54"/>
      <c r="L72" s="54"/>
      <c r="M72" s="54"/>
      <c r="N72" s="54"/>
      <c r="O72" s="55"/>
      <c r="P72" s="104"/>
      <c r="Q72" s="55"/>
      <c r="R72" s="55"/>
      <c r="S72" s="55"/>
      <c r="T72" s="94"/>
    </row>
    <row r="73" spans="1:20" ht="18" hidden="1" customHeight="1">
      <c r="A73" s="86"/>
      <c r="B73" s="146"/>
      <c r="C73" s="147"/>
      <c r="D73" s="88"/>
      <c r="E73" s="88"/>
      <c r="F73" s="88"/>
      <c r="G73" s="88"/>
      <c r="H73" s="54"/>
      <c r="I73" s="54"/>
      <c r="J73" s="54"/>
      <c r="K73" s="54"/>
      <c r="L73" s="54"/>
      <c r="M73" s="54"/>
      <c r="N73" s="54"/>
      <c r="O73" s="55"/>
      <c r="P73" s="104"/>
      <c r="Q73" s="55"/>
      <c r="R73" s="55"/>
      <c r="S73" s="55"/>
      <c r="T73" s="94"/>
    </row>
    <row r="74" spans="1:20" ht="33.6" customHeight="1">
      <c r="A74" s="86" t="s">
        <v>110</v>
      </c>
      <c r="B74" s="94" t="s">
        <v>95</v>
      </c>
      <c r="C74" s="94"/>
      <c r="D74" s="88" t="s">
        <v>22</v>
      </c>
      <c r="E74" s="88"/>
      <c r="F74" s="88" t="s">
        <v>119</v>
      </c>
      <c r="G74" s="88" t="s">
        <v>57</v>
      </c>
      <c r="H74" s="54" t="s">
        <v>46</v>
      </c>
      <c r="I74" s="54"/>
      <c r="J74" s="54" t="s">
        <v>46</v>
      </c>
      <c r="K74" s="54" t="s">
        <v>46</v>
      </c>
      <c r="L74" s="54" t="s">
        <v>46</v>
      </c>
      <c r="M74" s="54" t="s">
        <v>46</v>
      </c>
      <c r="N74" s="54" t="s">
        <v>46</v>
      </c>
      <c r="O74" s="55" t="s">
        <v>46</v>
      </c>
      <c r="P74" s="104" t="s">
        <v>46</v>
      </c>
      <c r="Q74" s="55" t="s">
        <v>46</v>
      </c>
      <c r="R74" s="55" t="s">
        <v>46</v>
      </c>
      <c r="S74" s="55" t="s">
        <v>46</v>
      </c>
      <c r="T74" s="94" t="s">
        <v>59</v>
      </c>
    </row>
    <row r="75" spans="1:20" ht="63.6" customHeight="1">
      <c r="A75" s="86"/>
      <c r="B75" s="94" t="s">
        <v>60</v>
      </c>
      <c r="C75" s="94"/>
      <c r="D75" s="88"/>
      <c r="E75" s="88"/>
      <c r="F75" s="88"/>
      <c r="G75" s="88"/>
      <c r="H75" s="54"/>
      <c r="I75" s="54"/>
      <c r="J75" s="54"/>
      <c r="K75" s="54"/>
      <c r="L75" s="54"/>
      <c r="M75" s="54"/>
      <c r="N75" s="54"/>
      <c r="O75" s="55"/>
      <c r="P75" s="104"/>
      <c r="Q75" s="55"/>
      <c r="R75" s="55"/>
      <c r="S75" s="55"/>
      <c r="T75" s="94"/>
    </row>
    <row r="76" spans="1:20" ht="53.4" customHeight="1">
      <c r="A76" s="86"/>
      <c r="B76" s="94" t="s">
        <v>61</v>
      </c>
      <c r="C76" s="94"/>
      <c r="D76" s="88"/>
      <c r="E76" s="88"/>
      <c r="F76" s="88"/>
      <c r="G76" s="88"/>
      <c r="H76" s="54"/>
      <c r="I76" s="54"/>
      <c r="J76" s="54"/>
      <c r="K76" s="54"/>
      <c r="L76" s="54"/>
      <c r="M76" s="54"/>
      <c r="N76" s="54"/>
      <c r="O76" s="55"/>
      <c r="P76" s="104"/>
      <c r="Q76" s="55"/>
      <c r="R76" s="55"/>
      <c r="S76" s="55"/>
      <c r="T76" s="94"/>
    </row>
    <row r="77" spans="1:20" ht="58.2" customHeight="1">
      <c r="A77" s="86"/>
      <c r="B77" s="94" t="s">
        <v>62</v>
      </c>
      <c r="C77" s="94"/>
      <c r="D77" s="88"/>
      <c r="E77" s="88"/>
      <c r="F77" s="88"/>
      <c r="G77" s="88"/>
      <c r="H77" s="54"/>
      <c r="I77" s="54"/>
      <c r="J77" s="54"/>
      <c r="K77" s="54"/>
      <c r="L77" s="54"/>
      <c r="M77" s="54"/>
      <c r="N77" s="54"/>
      <c r="O77" s="55"/>
      <c r="P77" s="104"/>
      <c r="Q77" s="55"/>
      <c r="R77" s="55"/>
      <c r="S77" s="55"/>
      <c r="T77" s="94"/>
    </row>
    <row r="78" spans="1:20" ht="57.6" customHeight="1">
      <c r="A78" s="86"/>
      <c r="B78" s="94" t="s">
        <v>63</v>
      </c>
      <c r="C78" s="94"/>
      <c r="D78" s="88"/>
      <c r="E78" s="88"/>
      <c r="F78" s="88"/>
      <c r="G78" s="88"/>
      <c r="H78" s="54"/>
      <c r="I78" s="54"/>
      <c r="J78" s="54"/>
      <c r="K78" s="54"/>
      <c r="L78" s="54"/>
      <c r="M78" s="54"/>
      <c r="N78" s="54"/>
      <c r="O78" s="55"/>
      <c r="P78" s="104"/>
      <c r="Q78" s="55"/>
      <c r="R78" s="55"/>
      <c r="S78" s="55"/>
      <c r="T78" s="94"/>
    </row>
    <row r="79" spans="1:20" ht="19.2" customHeight="1">
      <c r="A79" s="83" t="s">
        <v>64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5"/>
    </row>
    <row r="80" spans="1:20" ht="15.6" customHeight="1">
      <c r="A80" s="4"/>
      <c r="B80" s="60"/>
      <c r="C80" s="61"/>
      <c r="D80" s="62"/>
      <c r="E80" s="63"/>
      <c r="F80" s="34"/>
      <c r="G80" s="33"/>
      <c r="H80" s="68"/>
      <c r="I80" s="69"/>
      <c r="J80" s="35"/>
      <c r="K80" s="35"/>
      <c r="L80" s="35"/>
      <c r="M80" s="35"/>
      <c r="N80" s="35"/>
      <c r="O80" s="35"/>
      <c r="P80" s="36"/>
      <c r="Q80" s="35"/>
      <c r="R80" s="41"/>
      <c r="S80" s="35"/>
      <c r="T80" s="33"/>
    </row>
    <row r="81" spans="1:20" ht="30" customHeight="1">
      <c r="A81" s="70" t="s">
        <v>111</v>
      </c>
      <c r="B81" s="44"/>
      <c r="C81" s="73" t="s">
        <v>114</v>
      </c>
      <c r="D81" s="76" t="s">
        <v>22</v>
      </c>
      <c r="E81" s="77"/>
      <c r="F81" s="70" t="s">
        <v>119</v>
      </c>
      <c r="G81" s="45" t="s">
        <v>68</v>
      </c>
      <c r="H81" s="64">
        <f>SUM(J81:S81)</f>
        <v>4458.63</v>
      </c>
      <c r="I81" s="65"/>
      <c r="J81" s="46">
        <f>J89</f>
        <v>0</v>
      </c>
      <c r="K81" s="46">
        <f t="shared" ref="K81:S81" si="4">K89</f>
        <v>0</v>
      </c>
      <c r="L81" s="46">
        <f t="shared" si="4"/>
        <v>4458.63</v>
      </c>
      <c r="M81" s="46">
        <f t="shared" si="4"/>
        <v>0</v>
      </c>
      <c r="N81" s="46">
        <f t="shared" si="4"/>
        <v>0</v>
      </c>
      <c r="O81" s="46">
        <f t="shared" si="4"/>
        <v>0</v>
      </c>
      <c r="P81" s="46">
        <f t="shared" si="4"/>
        <v>0</v>
      </c>
      <c r="Q81" s="46">
        <f t="shared" si="4"/>
        <v>0</v>
      </c>
      <c r="R81" s="46">
        <f t="shared" si="4"/>
        <v>0</v>
      </c>
      <c r="S81" s="46">
        <f t="shared" si="4"/>
        <v>0</v>
      </c>
      <c r="T81" s="45"/>
    </row>
    <row r="82" spans="1:20" ht="33" customHeight="1">
      <c r="A82" s="71"/>
      <c r="B82" s="44"/>
      <c r="C82" s="74"/>
      <c r="D82" s="78"/>
      <c r="E82" s="79"/>
      <c r="F82" s="71"/>
      <c r="G82" s="45" t="s">
        <v>69</v>
      </c>
      <c r="H82" s="64">
        <f t="shared" ref="H82" si="5">SUM(J82:S82)</f>
        <v>740.2</v>
      </c>
      <c r="I82" s="82"/>
      <c r="J82" s="46">
        <v>0</v>
      </c>
      <c r="K82" s="46">
        <v>0</v>
      </c>
      <c r="L82" s="46">
        <v>335.6</v>
      </c>
      <c r="M82" s="46">
        <v>215.3</v>
      </c>
      <c r="N82" s="46">
        <v>189.3</v>
      </c>
      <c r="O82" s="46">
        <v>0</v>
      </c>
      <c r="P82" s="51">
        <v>0</v>
      </c>
      <c r="Q82" s="46">
        <v>0</v>
      </c>
      <c r="R82" s="46">
        <v>0</v>
      </c>
      <c r="S82" s="46">
        <v>0</v>
      </c>
      <c r="T82" s="45"/>
    </row>
    <row r="83" spans="1:20" s="48" customFormat="1" ht="33" customHeight="1">
      <c r="A83" s="72"/>
      <c r="B83" s="45"/>
      <c r="C83" s="75"/>
      <c r="D83" s="80"/>
      <c r="E83" s="81"/>
      <c r="F83" s="72"/>
      <c r="G83" s="45" t="s">
        <v>21</v>
      </c>
      <c r="H83" s="64">
        <f>SUM(J83:S83)</f>
        <v>36220.339999999997</v>
      </c>
      <c r="I83" s="65"/>
      <c r="J83" s="46">
        <f>J84+J85+J87+J91+J92</f>
        <v>6461.7</v>
      </c>
      <c r="K83" s="46">
        <f t="shared" ref="K83:S83" si="6">K84+K85+K87+K91+K92</f>
        <v>2780.3</v>
      </c>
      <c r="L83" s="46">
        <f t="shared" si="6"/>
        <v>3014.54</v>
      </c>
      <c r="M83" s="46">
        <f t="shared" si="6"/>
        <v>2653</v>
      </c>
      <c r="N83" s="46">
        <f t="shared" si="6"/>
        <v>3024.6</v>
      </c>
      <c r="O83" s="46">
        <f t="shared" si="6"/>
        <v>3331.3</v>
      </c>
      <c r="P83" s="46">
        <f t="shared" si="6"/>
        <v>3632.9</v>
      </c>
      <c r="Q83" s="46">
        <f t="shared" si="6"/>
        <v>3774</v>
      </c>
      <c r="R83" s="46">
        <f t="shared" si="6"/>
        <v>3774</v>
      </c>
      <c r="S83" s="46">
        <f t="shared" si="6"/>
        <v>3774</v>
      </c>
      <c r="T83" s="45"/>
    </row>
    <row r="84" spans="1:20" ht="66" customHeight="1">
      <c r="A84" s="95" t="s">
        <v>112</v>
      </c>
      <c r="B84" s="94" t="s">
        <v>65</v>
      </c>
      <c r="C84" s="94"/>
      <c r="D84" s="62" t="s">
        <v>22</v>
      </c>
      <c r="E84" s="63"/>
      <c r="F84" s="38" t="s">
        <v>119</v>
      </c>
      <c r="G84" s="25" t="s">
        <v>21</v>
      </c>
      <c r="H84" s="68">
        <f>SUM(J84:S84)</f>
        <v>30198.9</v>
      </c>
      <c r="I84" s="69"/>
      <c r="J84" s="41">
        <v>631.5</v>
      </c>
      <c r="K84" s="41">
        <v>2695.1</v>
      </c>
      <c r="L84" s="41">
        <v>2916.7</v>
      </c>
      <c r="M84" s="41">
        <v>2648.6</v>
      </c>
      <c r="N84" s="41">
        <v>3020.8</v>
      </c>
      <c r="O84" s="41">
        <v>3331.3</v>
      </c>
      <c r="P84" s="39">
        <v>3632.9</v>
      </c>
      <c r="Q84" s="41">
        <v>3774</v>
      </c>
      <c r="R84" s="41">
        <v>3774</v>
      </c>
      <c r="S84" s="41">
        <v>3774</v>
      </c>
      <c r="T84" s="10"/>
    </row>
    <row r="85" spans="1:20" ht="53.4" customHeight="1">
      <c r="A85" s="96"/>
      <c r="B85" s="94"/>
      <c r="C85" s="94"/>
      <c r="D85" s="88" t="s">
        <v>71</v>
      </c>
      <c r="E85" s="88"/>
      <c r="F85" s="88" t="s">
        <v>119</v>
      </c>
      <c r="G85" s="94" t="s">
        <v>21</v>
      </c>
      <c r="H85" s="140">
        <f>SUM(J85:S86)</f>
        <v>5108</v>
      </c>
      <c r="I85" s="141"/>
      <c r="J85" s="58">
        <v>5024.1000000000004</v>
      </c>
      <c r="K85" s="58">
        <v>83.9</v>
      </c>
      <c r="L85" s="58">
        <v>0</v>
      </c>
      <c r="M85" s="58">
        <v>0</v>
      </c>
      <c r="N85" s="58">
        <v>0</v>
      </c>
      <c r="O85" s="58">
        <v>0</v>
      </c>
      <c r="P85" s="66">
        <v>0</v>
      </c>
      <c r="Q85" s="58">
        <v>0</v>
      </c>
      <c r="R85" s="58">
        <v>0</v>
      </c>
      <c r="S85" s="58">
        <v>0</v>
      </c>
      <c r="T85" s="94"/>
    </row>
    <row r="86" spans="1:20" ht="59.4" customHeight="1">
      <c r="A86" s="97"/>
      <c r="B86" s="94"/>
      <c r="C86" s="94"/>
      <c r="D86" s="88"/>
      <c r="E86" s="88"/>
      <c r="F86" s="88"/>
      <c r="G86" s="94"/>
      <c r="H86" s="142"/>
      <c r="I86" s="143"/>
      <c r="J86" s="59"/>
      <c r="K86" s="59"/>
      <c r="L86" s="59"/>
      <c r="M86" s="59"/>
      <c r="N86" s="59"/>
      <c r="O86" s="59"/>
      <c r="P86" s="67"/>
      <c r="Q86" s="59"/>
      <c r="R86" s="59"/>
      <c r="S86" s="59"/>
      <c r="T86" s="94"/>
    </row>
    <row r="87" spans="1:20" ht="55.95" customHeight="1">
      <c r="A87" s="95" t="s">
        <v>113</v>
      </c>
      <c r="B87" s="94" t="s">
        <v>66</v>
      </c>
      <c r="C87" s="94"/>
      <c r="D87" s="88" t="s">
        <v>71</v>
      </c>
      <c r="E87" s="88"/>
      <c r="F87" s="88" t="s">
        <v>119</v>
      </c>
      <c r="G87" s="94" t="s">
        <v>21</v>
      </c>
      <c r="H87" s="140">
        <f>SUM(J87:P88)</f>
        <v>796.85</v>
      </c>
      <c r="I87" s="141"/>
      <c r="J87" s="58">
        <v>796.85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66">
        <v>0</v>
      </c>
      <c r="Q87" s="58">
        <v>0</v>
      </c>
      <c r="R87" s="58">
        <v>0</v>
      </c>
      <c r="S87" s="58">
        <v>0</v>
      </c>
      <c r="T87" s="94"/>
    </row>
    <row r="88" spans="1:20" ht="42" customHeight="1">
      <c r="A88" s="96"/>
      <c r="B88" s="94"/>
      <c r="C88" s="94"/>
      <c r="D88" s="88"/>
      <c r="E88" s="88"/>
      <c r="F88" s="88"/>
      <c r="G88" s="94"/>
      <c r="H88" s="142"/>
      <c r="I88" s="143"/>
      <c r="J88" s="59"/>
      <c r="K88" s="59"/>
      <c r="L88" s="59"/>
      <c r="M88" s="59"/>
      <c r="N88" s="59"/>
      <c r="O88" s="59"/>
      <c r="P88" s="67"/>
      <c r="Q88" s="59"/>
      <c r="R88" s="59"/>
      <c r="S88" s="59"/>
      <c r="T88" s="94"/>
    </row>
    <row r="89" spans="1:20" ht="34.799999999999997" customHeight="1">
      <c r="A89" s="96"/>
      <c r="B89" s="94"/>
      <c r="C89" s="94"/>
      <c r="D89" s="88" t="s">
        <v>67</v>
      </c>
      <c r="E89" s="88"/>
      <c r="F89" s="88" t="s">
        <v>120</v>
      </c>
      <c r="G89" s="10" t="s">
        <v>68</v>
      </c>
      <c r="H89" s="68">
        <f>SUM(J89:S89)</f>
        <v>4458.63</v>
      </c>
      <c r="I89" s="69"/>
      <c r="J89" s="41">
        <v>0</v>
      </c>
      <c r="K89" s="41">
        <v>0</v>
      </c>
      <c r="L89" s="41">
        <v>4458.63</v>
      </c>
      <c r="M89" s="41">
        <v>0</v>
      </c>
      <c r="N89" s="41">
        <v>0</v>
      </c>
      <c r="O89" s="41">
        <v>0</v>
      </c>
      <c r="P89" s="39">
        <v>0</v>
      </c>
      <c r="Q89" s="41">
        <v>0</v>
      </c>
      <c r="R89" s="41">
        <v>0</v>
      </c>
      <c r="S89" s="41">
        <v>0</v>
      </c>
      <c r="T89" s="94"/>
    </row>
    <row r="90" spans="1:20" ht="33.6" customHeight="1">
      <c r="A90" s="96"/>
      <c r="B90" s="94"/>
      <c r="C90" s="94"/>
      <c r="D90" s="88"/>
      <c r="E90" s="88"/>
      <c r="F90" s="88"/>
      <c r="G90" s="10" t="s">
        <v>69</v>
      </c>
      <c r="H90" s="68">
        <f t="shared" ref="H90:H92" si="7">SUM(J90:S90)</f>
        <v>740.2</v>
      </c>
      <c r="I90" s="69"/>
      <c r="J90" s="41">
        <v>0</v>
      </c>
      <c r="K90" s="41">
        <v>0</v>
      </c>
      <c r="L90" s="41">
        <v>335.6</v>
      </c>
      <c r="M90" s="41">
        <v>215.3</v>
      </c>
      <c r="N90" s="41">
        <v>189.3</v>
      </c>
      <c r="O90" s="41">
        <v>0</v>
      </c>
      <c r="P90" s="39">
        <v>0</v>
      </c>
      <c r="Q90" s="41">
        <v>0</v>
      </c>
      <c r="R90" s="41">
        <v>0</v>
      </c>
      <c r="S90" s="41">
        <v>0</v>
      </c>
      <c r="T90" s="94"/>
    </row>
    <row r="91" spans="1:20" ht="28.8" customHeight="1">
      <c r="A91" s="97"/>
      <c r="B91" s="94"/>
      <c r="C91" s="94"/>
      <c r="D91" s="88"/>
      <c r="E91" s="88"/>
      <c r="F91" s="88"/>
      <c r="G91" s="10" t="s">
        <v>21</v>
      </c>
      <c r="H91" s="68">
        <f t="shared" si="7"/>
        <v>106.04</v>
      </c>
      <c r="I91" s="65"/>
      <c r="J91" s="41">
        <v>0</v>
      </c>
      <c r="K91" s="41">
        <v>0</v>
      </c>
      <c r="L91" s="41">
        <v>97.84</v>
      </c>
      <c r="M91" s="41">
        <v>4.4000000000000004</v>
      </c>
      <c r="N91" s="41">
        <v>3.8</v>
      </c>
      <c r="O91" s="41">
        <v>0</v>
      </c>
      <c r="P91" s="39">
        <v>0</v>
      </c>
      <c r="Q91" s="41">
        <v>0</v>
      </c>
      <c r="R91" s="41">
        <v>0</v>
      </c>
      <c r="S91" s="41">
        <v>0</v>
      </c>
      <c r="T91" s="94"/>
    </row>
    <row r="92" spans="1:20" ht="120.6" customHeight="1">
      <c r="A92" s="24" t="s">
        <v>115</v>
      </c>
      <c r="B92" s="94" t="s">
        <v>70</v>
      </c>
      <c r="C92" s="94"/>
      <c r="D92" s="88" t="s">
        <v>71</v>
      </c>
      <c r="E92" s="88"/>
      <c r="F92" s="38" t="s">
        <v>119</v>
      </c>
      <c r="G92" s="10" t="s">
        <v>21</v>
      </c>
      <c r="H92" s="68">
        <f t="shared" si="7"/>
        <v>10.55</v>
      </c>
      <c r="I92" s="69"/>
      <c r="J92" s="41">
        <v>9.25</v>
      </c>
      <c r="K92" s="41">
        <v>1.3</v>
      </c>
      <c r="L92" s="41">
        <v>0</v>
      </c>
      <c r="M92" s="41">
        <v>0</v>
      </c>
      <c r="N92" s="41">
        <v>0</v>
      </c>
      <c r="O92" s="41">
        <v>0</v>
      </c>
      <c r="P92" s="39">
        <v>0</v>
      </c>
      <c r="Q92" s="41">
        <v>0</v>
      </c>
      <c r="R92" s="41">
        <v>0</v>
      </c>
      <c r="S92" s="41">
        <v>0</v>
      </c>
      <c r="T92" s="10"/>
    </row>
    <row r="93" spans="1:20" ht="31.2">
      <c r="A93" s="18"/>
      <c r="B93" s="18"/>
      <c r="C93" s="18"/>
      <c r="D93" s="19"/>
      <c r="E93" s="19"/>
      <c r="F93" s="20"/>
      <c r="G93" s="52" t="s">
        <v>68</v>
      </c>
      <c r="H93" s="68">
        <f>H81</f>
        <v>4458.63</v>
      </c>
      <c r="I93" s="69"/>
      <c r="J93" s="53">
        <f>J81</f>
        <v>0</v>
      </c>
      <c r="K93" s="53">
        <f t="shared" ref="K93:S93" si="8">K81</f>
        <v>0</v>
      </c>
      <c r="L93" s="53">
        <f t="shared" si="8"/>
        <v>4458.63</v>
      </c>
      <c r="M93" s="53">
        <f t="shared" si="8"/>
        <v>0</v>
      </c>
      <c r="N93" s="53">
        <f t="shared" si="8"/>
        <v>0</v>
      </c>
      <c r="O93" s="53">
        <f t="shared" si="8"/>
        <v>0</v>
      </c>
      <c r="P93" s="53">
        <f t="shared" si="8"/>
        <v>0</v>
      </c>
      <c r="Q93" s="53">
        <f t="shared" si="8"/>
        <v>0</v>
      </c>
      <c r="R93" s="53">
        <f t="shared" si="8"/>
        <v>0</v>
      </c>
      <c r="S93" s="53">
        <f t="shared" si="8"/>
        <v>0</v>
      </c>
      <c r="T93" s="18"/>
    </row>
    <row r="94" spans="1:20" ht="31.2">
      <c r="G94" s="52" t="s">
        <v>69</v>
      </c>
      <c r="H94" s="68">
        <f>H13+H15+H55+H82</f>
        <v>1242.0999999999999</v>
      </c>
      <c r="I94" s="69"/>
      <c r="J94" s="53">
        <f>J13+J15+J55+J82</f>
        <v>0</v>
      </c>
      <c r="K94" s="53">
        <f t="shared" ref="K94:S94" si="9">K13+K15+K55+K82</f>
        <v>0</v>
      </c>
      <c r="L94" s="53">
        <f t="shared" si="9"/>
        <v>335.6</v>
      </c>
      <c r="M94" s="53">
        <f t="shared" si="9"/>
        <v>215.3</v>
      </c>
      <c r="N94" s="53">
        <f t="shared" si="9"/>
        <v>189.3</v>
      </c>
      <c r="O94" s="53">
        <f t="shared" si="9"/>
        <v>184.7</v>
      </c>
      <c r="P94" s="53">
        <f t="shared" si="9"/>
        <v>158</v>
      </c>
      <c r="Q94" s="53">
        <f t="shared" si="9"/>
        <v>159.19999999999999</v>
      </c>
      <c r="R94" s="53">
        <f t="shared" si="9"/>
        <v>0</v>
      </c>
      <c r="S94" s="53">
        <f t="shared" si="9"/>
        <v>0</v>
      </c>
    </row>
    <row r="95" spans="1:20">
      <c r="G95" s="52" t="s">
        <v>21</v>
      </c>
      <c r="H95" s="68">
        <f>H14+H16+H56+H57+H83</f>
        <v>109809.54</v>
      </c>
      <c r="I95" s="65"/>
      <c r="J95" s="53">
        <f>J14+J16+J56+J57+J83</f>
        <v>11776</v>
      </c>
      <c r="K95" s="53">
        <f t="shared" ref="K95:S95" si="10">K14+K16+K56+K57+K83</f>
        <v>9199.2000000000007</v>
      </c>
      <c r="L95" s="53">
        <f t="shared" si="10"/>
        <v>9627.24</v>
      </c>
      <c r="M95" s="53">
        <f t="shared" si="10"/>
        <v>9124.1</v>
      </c>
      <c r="N95" s="53">
        <f t="shared" si="10"/>
        <v>10016.5</v>
      </c>
      <c r="O95" s="53">
        <f t="shared" si="10"/>
        <v>10426.4</v>
      </c>
      <c r="P95" s="53">
        <f t="shared" si="10"/>
        <v>11709.9</v>
      </c>
      <c r="Q95" s="53">
        <f t="shared" si="10"/>
        <v>12645.6</v>
      </c>
      <c r="R95" s="53">
        <f t="shared" si="10"/>
        <v>12642.3</v>
      </c>
      <c r="S95" s="53">
        <f t="shared" si="10"/>
        <v>12642.3</v>
      </c>
    </row>
    <row r="96" spans="1:20">
      <c r="G96" s="13" t="s">
        <v>124</v>
      </c>
      <c r="H96" s="148">
        <f>H93+H94+H95</f>
        <v>115510.27</v>
      </c>
      <c r="I96" s="148"/>
    </row>
    <row r="99" spans="18:19">
      <c r="R99" s="17" t="s">
        <v>117</v>
      </c>
      <c r="S99" s="17" t="s">
        <v>117</v>
      </c>
    </row>
    <row r="101" spans="18:19">
      <c r="R101" s="17" t="s">
        <v>117</v>
      </c>
      <c r="S101" s="17" t="s">
        <v>117</v>
      </c>
    </row>
  </sheetData>
  <mergeCells count="304">
    <mergeCell ref="H96:I96"/>
    <mergeCell ref="H94:I94"/>
    <mergeCell ref="H95:I95"/>
    <mergeCell ref="H93:I93"/>
    <mergeCell ref="A87:A91"/>
    <mergeCell ref="B87:C91"/>
    <mergeCell ref="F87:F88"/>
    <mergeCell ref="D85:E86"/>
    <mergeCell ref="H87:I88"/>
    <mergeCell ref="H15:I15"/>
    <mergeCell ref="H55:I55"/>
    <mergeCell ref="B55:C58"/>
    <mergeCell ref="G71:G73"/>
    <mergeCell ref="B75:C75"/>
    <mergeCell ref="H67:I67"/>
    <mergeCell ref="B68:C68"/>
    <mergeCell ref="D68:E68"/>
    <mergeCell ref="H68:I68"/>
    <mergeCell ref="B71:C73"/>
    <mergeCell ref="A51:A53"/>
    <mergeCell ref="D51:E53"/>
    <mergeCell ref="F51:F53"/>
    <mergeCell ref="B50:C50"/>
    <mergeCell ref="D50:E50"/>
    <mergeCell ref="H50:I50"/>
    <mergeCell ref="B92:C92"/>
    <mergeCell ref="D92:E92"/>
    <mergeCell ref="H92:I92"/>
    <mergeCell ref="A84:A86"/>
    <mergeCell ref="B84:C86"/>
    <mergeCell ref="D84:E84"/>
    <mergeCell ref="H84:I84"/>
    <mergeCell ref="F85:F86"/>
    <mergeCell ref="G85:G86"/>
    <mergeCell ref="H85:I86"/>
    <mergeCell ref="G87:G88"/>
    <mergeCell ref="T85:T86"/>
    <mergeCell ref="M85:M86"/>
    <mergeCell ref="N85:N86"/>
    <mergeCell ref="O85:O86"/>
    <mergeCell ref="T89:T91"/>
    <mergeCell ref="T87:T88"/>
    <mergeCell ref="D89:E91"/>
    <mergeCell ref="F89:F91"/>
    <mergeCell ref="H89:I89"/>
    <mergeCell ref="H90:I90"/>
    <mergeCell ref="H91:I91"/>
    <mergeCell ref="K87:K88"/>
    <mergeCell ref="L87:L88"/>
    <mergeCell ref="M87:M88"/>
    <mergeCell ref="N87:N88"/>
    <mergeCell ref="O87:O88"/>
    <mergeCell ref="S87:S88"/>
    <mergeCell ref="D87:E88"/>
    <mergeCell ref="Q87:Q88"/>
    <mergeCell ref="J87:J88"/>
    <mergeCell ref="P87:P88"/>
    <mergeCell ref="R87:R88"/>
    <mergeCell ref="A74:A78"/>
    <mergeCell ref="B74:C74"/>
    <mergeCell ref="S71:S73"/>
    <mergeCell ref="T71:T73"/>
    <mergeCell ref="K71:K73"/>
    <mergeCell ref="L71:L73"/>
    <mergeCell ref="M71:M73"/>
    <mergeCell ref="M74:M78"/>
    <mergeCell ref="N74:N78"/>
    <mergeCell ref="K74:K78"/>
    <mergeCell ref="L74:L78"/>
    <mergeCell ref="N71:N73"/>
    <mergeCell ref="O71:O73"/>
    <mergeCell ref="T74:T78"/>
    <mergeCell ref="A5:T5"/>
    <mergeCell ref="A6:T6"/>
    <mergeCell ref="A7:T7"/>
    <mergeCell ref="B9:C11"/>
    <mergeCell ref="D9:E11"/>
    <mergeCell ref="F9:F11"/>
    <mergeCell ref="G9:G11"/>
    <mergeCell ref="A12:T12"/>
    <mergeCell ref="D13:E14"/>
    <mergeCell ref="H10:I10"/>
    <mergeCell ref="H11:I11"/>
    <mergeCell ref="H9:S9"/>
    <mergeCell ref="A9:A11"/>
    <mergeCell ref="A13:A14"/>
    <mergeCell ref="D15:E16"/>
    <mergeCell ref="H13:I13"/>
    <mergeCell ref="H14:I14"/>
    <mergeCell ref="B67:C67"/>
    <mergeCell ref="D67:E67"/>
    <mergeCell ref="J71:J73"/>
    <mergeCell ref="G74:G78"/>
    <mergeCell ref="H74:I78"/>
    <mergeCell ref="J74:J78"/>
    <mergeCell ref="B70:C70"/>
    <mergeCell ref="H71:I73"/>
    <mergeCell ref="D70:E70"/>
    <mergeCell ref="H70:I70"/>
    <mergeCell ref="B76:C76"/>
    <mergeCell ref="B77:C77"/>
    <mergeCell ref="B78:C78"/>
    <mergeCell ref="D74:E78"/>
    <mergeCell ref="F74:F78"/>
    <mergeCell ref="F55:F56"/>
    <mergeCell ref="A54:T54"/>
    <mergeCell ref="D55:E56"/>
    <mergeCell ref="L57:L58"/>
    <mergeCell ref="M57:M58"/>
    <mergeCell ref="N57:N58"/>
    <mergeCell ref="O57:O58"/>
    <mergeCell ref="S57:S58"/>
    <mergeCell ref="F57:F58"/>
    <mergeCell ref="G57:G58"/>
    <mergeCell ref="H57:I58"/>
    <mergeCell ref="J57:J58"/>
    <mergeCell ref="A59:T59"/>
    <mergeCell ref="D62:E63"/>
    <mergeCell ref="N62:N63"/>
    <mergeCell ref="O62:O63"/>
    <mergeCell ref="S62:S63"/>
    <mergeCell ref="D60:E61"/>
    <mergeCell ref="F60:F61"/>
    <mergeCell ref="H60:I60"/>
    <mergeCell ref="P62:P63"/>
    <mergeCell ref="G62:G63"/>
    <mergeCell ref="H62:I63"/>
    <mergeCell ref="J62:J63"/>
    <mergeCell ref="T57:T58"/>
    <mergeCell ref="D57:E58"/>
    <mergeCell ref="P57:P58"/>
    <mergeCell ref="A55:A58"/>
    <mergeCell ref="Q57:Q58"/>
    <mergeCell ref="K57:K58"/>
    <mergeCell ref="S45:S49"/>
    <mergeCell ref="H39:I44"/>
    <mergeCell ref="N51:N53"/>
    <mergeCell ref="O51:O53"/>
    <mergeCell ref="S51:S53"/>
    <mergeCell ref="T51:T53"/>
    <mergeCell ref="G51:G53"/>
    <mergeCell ref="H51:I53"/>
    <mergeCell ref="J51:J53"/>
    <mergeCell ref="K51:K53"/>
    <mergeCell ref="L51:L53"/>
    <mergeCell ref="M51:M53"/>
    <mergeCell ref="P51:P53"/>
    <mergeCell ref="Q51:Q53"/>
    <mergeCell ref="T38:T44"/>
    <mergeCell ref="T45:T49"/>
    <mergeCell ref="D45:E49"/>
    <mergeCell ref="F45:F49"/>
    <mergeCell ref="G45:G49"/>
    <mergeCell ref="H45:I49"/>
    <mergeCell ref="J45:J49"/>
    <mergeCell ref="K45:K49"/>
    <mergeCell ref="M39:M44"/>
    <mergeCell ref="N39:N44"/>
    <mergeCell ref="Q39:Q44"/>
    <mergeCell ref="L45:L49"/>
    <mergeCell ref="M45:M49"/>
    <mergeCell ref="N45:N49"/>
    <mergeCell ref="O45:O49"/>
    <mergeCell ref="F38:F44"/>
    <mergeCell ref="H38:I38"/>
    <mergeCell ref="A17:T17"/>
    <mergeCell ref="T20:T23"/>
    <mergeCell ref="M26:M30"/>
    <mergeCell ref="N26:N30"/>
    <mergeCell ref="O26:O30"/>
    <mergeCell ref="S26:S30"/>
    <mergeCell ref="P26:P30"/>
    <mergeCell ref="B24:C24"/>
    <mergeCell ref="D24:E24"/>
    <mergeCell ref="H24:I24"/>
    <mergeCell ref="A20:A23"/>
    <mergeCell ref="B20:C23"/>
    <mergeCell ref="D20:E23"/>
    <mergeCell ref="F20:F23"/>
    <mergeCell ref="G20:G23"/>
    <mergeCell ref="J20:J23"/>
    <mergeCell ref="K20:K23"/>
    <mergeCell ref="L20:L23"/>
    <mergeCell ref="H20:I23"/>
    <mergeCell ref="T26:T30"/>
    <mergeCell ref="Q26:Q30"/>
    <mergeCell ref="H18:I18"/>
    <mergeCell ref="R20:R23"/>
    <mergeCell ref="R26:R30"/>
    <mergeCell ref="A60:A62"/>
    <mergeCell ref="R45:R49"/>
    <mergeCell ref="R51:R53"/>
    <mergeCell ref="R57:R58"/>
    <mergeCell ref="R71:R73"/>
    <mergeCell ref="A15:A16"/>
    <mergeCell ref="B15:C16"/>
    <mergeCell ref="H16:I16"/>
    <mergeCell ref="B18:C18"/>
    <mergeCell ref="B19:C19"/>
    <mergeCell ref="D19:E19"/>
    <mergeCell ref="H19:I19"/>
    <mergeCell ref="D18:E18"/>
    <mergeCell ref="Q20:Q23"/>
    <mergeCell ref="M20:M23"/>
    <mergeCell ref="N20:N23"/>
    <mergeCell ref="O20:O23"/>
    <mergeCell ref="B31:C35"/>
    <mergeCell ref="F31:F35"/>
    <mergeCell ref="G31:G35"/>
    <mergeCell ref="H31:I35"/>
    <mergeCell ref="A26:A30"/>
    <mergeCell ref="J26:J30"/>
    <mergeCell ref="K26:K30"/>
    <mergeCell ref="S20:S23"/>
    <mergeCell ref="P20:P23"/>
    <mergeCell ref="B25:C25"/>
    <mergeCell ref="D25:E25"/>
    <mergeCell ref="H25:I25"/>
    <mergeCell ref="L26:L30"/>
    <mergeCell ref="B26:C30"/>
    <mergeCell ref="P74:P78"/>
    <mergeCell ref="D26:E30"/>
    <mergeCell ref="F26:F30"/>
    <mergeCell ref="G26:G30"/>
    <mergeCell ref="H26:I30"/>
    <mergeCell ref="D36:E36"/>
    <mergeCell ref="H36:I36"/>
    <mergeCell ref="K31:K35"/>
    <mergeCell ref="L31:L35"/>
    <mergeCell ref="M31:M35"/>
    <mergeCell ref="N31:N35"/>
    <mergeCell ref="O31:O35"/>
    <mergeCell ref="A69:T69"/>
    <mergeCell ref="A71:A73"/>
    <mergeCell ref="D71:E73"/>
    <mergeCell ref="F71:F73"/>
    <mergeCell ref="P71:P73"/>
    <mergeCell ref="S31:S35"/>
    <mergeCell ref="D31:E35"/>
    <mergeCell ref="J31:J35"/>
    <mergeCell ref="P31:P35"/>
    <mergeCell ref="D66:E66"/>
    <mergeCell ref="B64:C64"/>
    <mergeCell ref="D64:E64"/>
    <mergeCell ref="H64:I64"/>
    <mergeCell ref="K62:K63"/>
    <mergeCell ref="L62:L63"/>
    <mergeCell ref="M62:M63"/>
    <mergeCell ref="B60:C63"/>
    <mergeCell ref="Q62:Q63"/>
    <mergeCell ref="R62:R63"/>
    <mergeCell ref="B45:C49"/>
    <mergeCell ref="B51:C53"/>
    <mergeCell ref="H56:I56"/>
    <mergeCell ref="G39:G44"/>
    <mergeCell ref="P45:P49"/>
    <mergeCell ref="Q45:Q49"/>
    <mergeCell ref="F62:F63"/>
    <mergeCell ref="H61:I61"/>
    <mergeCell ref="B65:C65"/>
    <mergeCell ref="D65:E65"/>
    <mergeCell ref="A81:A83"/>
    <mergeCell ref="C81:C83"/>
    <mergeCell ref="D81:E83"/>
    <mergeCell ref="F81:F83"/>
    <mergeCell ref="H81:I81"/>
    <mergeCell ref="H82:I82"/>
    <mergeCell ref="A79:T79"/>
    <mergeCell ref="A31:A35"/>
    <mergeCell ref="B36:C36"/>
    <mergeCell ref="A37:T37"/>
    <mergeCell ref="P39:P44"/>
    <mergeCell ref="O39:O44"/>
    <mergeCell ref="S39:S44"/>
    <mergeCell ref="J39:J44"/>
    <mergeCell ref="K39:K44"/>
    <mergeCell ref="L39:L44"/>
    <mergeCell ref="R31:R35"/>
    <mergeCell ref="R39:R44"/>
    <mergeCell ref="T31:T35"/>
    <mergeCell ref="Q31:Q35"/>
    <mergeCell ref="A38:A44"/>
    <mergeCell ref="B38:C44"/>
    <mergeCell ref="D38:E44"/>
    <mergeCell ref="T61:T63"/>
    <mergeCell ref="H65:I65"/>
    <mergeCell ref="H66:I66"/>
    <mergeCell ref="B66:C66"/>
    <mergeCell ref="R85:R86"/>
    <mergeCell ref="Q85:Q86"/>
    <mergeCell ref="B80:C80"/>
    <mergeCell ref="D80:E80"/>
    <mergeCell ref="J85:J86"/>
    <mergeCell ref="S74:S78"/>
    <mergeCell ref="Q71:Q73"/>
    <mergeCell ref="Q74:Q78"/>
    <mergeCell ref="R74:R78"/>
    <mergeCell ref="K85:K86"/>
    <mergeCell ref="L85:L86"/>
    <mergeCell ref="O74:O78"/>
    <mergeCell ref="H83:I83"/>
    <mergeCell ref="P85:P86"/>
    <mergeCell ref="H80:I80"/>
    <mergeCell ref="S85:S86"/>
  </mergeCells>
  <pageMargins left="0.47" right="0.44" top="0.56999999999999995" bottom="0.47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2024-08-27T05:33:03Z</cp:lastPrinted>
  <dcterms:created xsi:type="dcterms:W3CDTF">2022-02-07T13:55:08Z</dcterms:created>
  <dcterms:modified xsi:type="dcterms:W3CDTF">2025-07-03T11:12:00Z</dcterms:modified>
</cp:coreProperties>
</file>