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2355" yWindow="-300" windowWidth="16230" windowHeight="1182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Лист1!$F$3:$F$71</definedName>
    <definedName name="_xlnm.Print_Area" localSheetId="0">Лист1!$B$1:$R$69</definedName>
  </definedNames>
  <calcPr calcId="125725" fullPrecision="0"/>
</workbook>
</file>

<file path=xl/calcChain.xml><?xml version="1.0" encoding="utf-8"?>
<calcChain xmlns="http://schemas.openxmlformats.org/spreadsheetml/2006/main">
  <c r="P25" i="1"/>
  <c r="O25"/>
  <c r="T23" l="1"/>
  <c r="T24" s="1"/>
  <c r="V14"/>
  <c r="Q16"/>
  <c r="Q14"/>
  <c r="Q23"/>
  <c r="P23"/>
  <c r="Q42"/>
  <c r="O22"/>
  <c r="Q22"/>
  <c r="T22"/>
  <c r="O55"/>
  <c r="P46" l="1"/>
  <c r="O49"/>
  <c r="O54"/>
  <c r="O75" s="1"/>
  <c r="P54"/>
  <c r="P75" s="1"/>
  <c r="Q54"/>
  <c r="G58"/>
  <c r="O81"/>
  <c r="O79"/>
  <c r="P77"/>
  <c r="Q77"/>
  <c r="Q75"/>
  <c r="K46"/>
  <c r="N79" l="1"/>
  <c r="Q46" l="1"/>
  <c r="G57"/>
  <c r="G56"/>
  <c r="Q55"/>
  <c r="P55"/>
  <c r="N55"/>
  <c r="G55" s="1"/>
  <c r="Q81"/>
  <c r="G18"/>
  <c r="G19"/>
  <c r="G20"/>
  <c r="G21"/>
  <c r="G24"/>
  <c r="G25"/>
  <c r="G26"/>
  <c r="G27"/>
  <c r="G29"/>
  <c r="G31"/>
  <c r="G33"/>
  <c r="G34"/>
  <c r="G35"/>
  <c r="G36"/>
  <c r="G37"/>
  <c r="G38"/>
  <c r="G39"/>
  <c r="G40"/>
  <c r="G41"/>
  <c r="G43"/>
  <c r="G44"/>
  <c r="G50"/>
  <c r="G51"/>
  <c r="G52"/>
  <c r="G53"/>
  <c r="G59"/>
  <c r="G60"/>
  <c r="G61"/>
  <c r="G62"/>
  <c r="G63"/>
  <c r="G64"/>
  <c r="G68"/>
  <c r="G69"/>
  <c r="O23" l="1"/>
  <c r="N23"/>
  <c r="Q79" l="1"/>
  <c r="N22"/>
  <c r="G23"/>
  <c r="N17"/>
  <c r="Q17"/>
  <c r="N42"/>
  <c r="N54"/>
  <c r="O28"/>
  <c r="P28"/>
  <c r="Q28"/>
  <c r="O30"/>
  <c r="P30"/>
  <c r="Q30"/>
  <c r="N30"/>
  <c r="O47"/>
  <c r="O46" s="1"/>
  <c r="G46" s="1"/>
  <c r="P47"/>
  <c r="Q47"/>
  <c r="N47"/>
  <c r="G30" l="1"/>
  <c r="G54"/>
  <c r="Q49" l="1"/>
  <c r="Q67"/>
  <c r="N49"/>
  <c r="N46" s="1"/>
  <c r="P49"/>
  <c r="Q66" l="1"/>
  <c r="P79"/>
  <c r="P81"/>
  <c r="N81" l="1"/>
  <c r="P42"/>
  <c r="O42"/>
  <c r="L47" l="1"/>
  <c r="J46" l="1"/>
  <c r="I46"/>
  <c r="L17"/>
  <c r="P67"/>
  <c r="O17"/>
  <c r="P17"/>
  <c r="P16" s="1"/>
  <c r="M17"/>
  <c r="P22"/>
  <c r="M48"/>
  <c r="M22"/>
  <c r="M49"/>
  <c r="M47" l="1"/>
  <c r="G47" s="1"/>
  <c r="G48"/>
  <c r="G17"/>
  <c r="M46"/>
  <c r="P66"/>
  <c r="U16"/>
  <c r="J66"/>
  <c r="K66"/>
  <c r="I66"/>
  <c r="J16"/>
  <c r="K16"/>
  <c r="I16"/>
  <c r="P14" l="1"/>
  <c r="U14" s="1"/>
  <c r="V15" s="1"/>
  <c r="I14"/>
  <c r="J14"/>
  <c r="K14"/>
  <c r="M42" l="1"/>
  <c r="G42" s="1"/>
  <c r="M67" l="1"/>
  <c r="N67"/>
  <c r="N77" s="1"/>
  <c r="O67"/>
  <c r="L67"/>
  <c r="L49"/>
  <c r="G49" s="1"/>
  <c r="M28"/>
  <c r="M16" s="1"/>
  <c r="N28"/>
  <c r="L28"/>
  <c r="L22"/>
  <c r="G22" s="1"/>
  <c r="O77" l="1"/>
  <c r="O66"/>
  <c r="N75"/>
  <c r="N16"/>
  <c r="G28"/>
  <c r="G67"/>
  <c r="O16"/>
  <c r="T16" s="1"/>
  <c r="L46"/>
  <c r="L16"/>
  <c r="G16" l="1"/>
  <c r="O14"/>
  <c r="T14" s="1"/>
  <c r="G14" l="1"/>
  <c r="L32"/>
  <c r="G32" s="1"/>
  <c r="N66" l="1"/>
  <c r="N14" s="1"/>
  <c r="S14" l="1"/>
  <c r="M66"/>
  <c r="M14" s="1"/>
  <c r="L66"/>
  <c r="G66" l="1"/>
  <c r="L14"/>
  <c r="H16"/>
  <c r="H14" l="1"/>
</calcChain>
</file>

<file path=xl/comments1.xml><?xml version="1.0" encoding="utf-8"?>
<comments xmlns="http://schemas.openxmlformats.org/spreadsheetml/2006/main">
  <authors>
    <author>user</author>
  </authors>
  <commentList>
    <comment ref="M16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в итого сидит кадровый потенциал 0705</t>
        </r>
      </text>
    </comment>
    <comment ref="M46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в итого сидит сумма 0707 лагерь и премия главы</t>
        </r>
      </text>
    </comment>
    <comment ref="N48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ПФДО 6040,94,площадка 165,0,ДШИ 20192,14</t>
        </r>
      </text>
    </comment>
  </commentList>
</comments>
</file>

<file path=xl/sharedStrings.xml><?xml version="1.0" encoding="utf-8"?>
<sst xmlns="http://schemas.openxmlformats.org/spreadsheetml/2006/main" count="222" uniqueCount="127">
  <si>
    <t>№</t>
  </si>
  <si>
    <t>Наименование мероприятия</t>
  </si>
  <si>
    <t>Исполнитель</t>
  </si>
  <si>
    <t>Срок исполнения</t>
  </si>
  <si>
    <t>Источник финансирования</t>
  </si>
  <si>
    <t>Объем финансирования, тыс. руб.</t>
  </si>
  <si>
    <t>Ожидаемые результаты</t>
  </si>
  <si>
    <t>всего</t>
  </si>
  <si>
    <t>2018 год</t>
  </si>
  <si>
    <t>2021 год</t>
  </si>
  <si>
    <t>Программа «Развитие образования в Прохладненском муниципальном районе КБР»</t>
  </si>
  <si>
    <t>МКУ «Управление образования местной администрации Прохладненского муниципального района КБР»</t>
  </si>
  <si>
    <t>1.</t>
  </si>
  <si>
    <t>1.1.</t>
  </si>
  <si>
    <t>Содействие развитию  дошкольного образования</t>
  </si>
  <si>
    <t>1.1.1.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</si>
  <si>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среднего общего образования</t>
  </si>
  <si>
    <t>республиканский бюджет</t>
  </si>
  <si>
    <t>1.1.2.</t>
  </si>
  <si>
    <t>Расходы на обеспечение деятельности (оказание услуг) муниципальных учреждений</t>
  </si>
  <si>
    <t>бюджет муниципального образования</t>
  </si>
  <si>
    <t xml:space="preserve">1.2. </t>
  </si>
  <si>
    <t>Содействие развитию общего образования</t>
  </si>
  <si>
    <t>1.2.1.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</si>
  <si>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 общего, среднего общего образования</t>
  </si>
  <si>
    <t>1.2.2.</t>
  </si>
  <si>
    <t>Пополнение фондов школьных библиотек</t>
  </si>
  <si>
    <t>1.2.3.</t>
  </si>
  <si>
    <t>1.2.4.</t>
  </si>
  <si>
    <t>Иные межбюджетные трансферты на финансовое обеспечение привлечение обучающихся к труда</t>
  </si>
  <si>
    <t>1.3.</t>
  </si>
  <si>
    <t>Развитие кадрового потенциала системы дошкольного и общего образования</t>
  </si>
  <si>
    <t xml:space="preserve">1.3.1. 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</si>
  <si>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</t>
  </si>
  <si>
    <t xml:space="preserve">Создание в общеобразовательных организациях, расположенных в сельской местности, условий для занятий физической культуры и спортом </t>
  </si>
  <si>
    <t>в т.ч.</t>
  </si>
  <si>
    <t xml:space="preserve">бюджет муниципального образования </t>
  </si>
  <si>
    <t>Подпрограмма «Развитие дополнительного образования и реализация мероприятий молодежной политики в Прохладненском муниципальном районе»</t>
  </si>
  <si>
    <t>2.</t>
  </si>
  <si>
    <t>2.1.</t>
  </si>
  <si>
    <t xml:space="preserve">Развитие дополнительного образования детей и мероприятия по их развитию </t>
  </si>
  <si>
    <t>2.1.1.</t>
  </si>
  <si>
    <t>2.2.</t>
  </si>
  <si>
    <t>Содействие развитию дополнительного образования и социализации детей</t>
  </si>
  <si>
    <t>2.2.1.</t>
  </si>
  <si>
    <t>Мероприятия, связанные с организацией отдыха детей в учреждениях с дневным пребыванием детей в каникулярное время</t>
  </si>
  <si>
    <t>2.3.</t>
  </si>
  <si>
    <t>Выявление и поддержка одаренных детей и молодежи</t>
  </si>
  <si>
    <t>2.3.1.</t>
  </si>
  <si>
    <t>Премии главы муниципального образования для поддержки талантливой молодежи</t>
  </si>
  <si>
    <t>Подпрограмма «Совершенствование управления системой образования в Прохладненском  муниципальном районе»</t>
  </si>
  <si>
    <t>3.</t>
  </si>
  <si>
    <t>3.1.</t>
  </si>
  <si>
    <t>Сопровождение реализации отдельных мероприятий государственной программы</t>
  </si>
  <si>
    <t>3.1.1.</t>
  </si>
  <si>
    <t xml:space="preserve">Расходы на обеспечение деятельности (оказание услуг) муниципальных учреждений </t>
  </si>
  <si>
    <t xml:space="preserve">Подпрограмма «Содействие развитию дошкольного и общего образования в Прохладненском муниципальном районе»   </t>
  </si>
  <si>
    <t>Приложение № 2</t>
  </si>
  <si>
    <t>к муниципальной программе «Развитие образования</t>
  </si>
  <si>
    <t>в Прохладненском муниципальном районе КБР»</t>
  </si>
  <si>
    <t>Система программных мероприятий</t>
  </si>
  <si>
    <t>1.1.3.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</si>
  <si>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среднего общего образования(в части расходов на приобретение учебных пособий, средств обучения, игр, игрушек</t>
  </si>
  <si>
    <t>2.4.</t>
  </si>
  <si>
    <t>2022 год</t>
  </si>
  <si>
    <t xml:space="preserve">«Содействие развитию дошкольного и общего образования в Прохладненском муниципальном районе »   </t>
  </si>
  <si>
    <t>«Совершенствование управления системой образования в Прохладненском  муниципальном районе»</t>
  </si>
  <si>
    <t>Развитие дополнительного образования и реализация мероприятий молодежной политики в Прохладненском муниципальном районе"</t>
  </si>
  <si>
    <t>МКУ «Управление образования местной администрации Прохладненского муниципального района КБР» Местная администрация прохладненского муниципального района.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</si>
  <si>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</si>
  <si>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местный бюджет</t>
  </si>
  <si>
    <t>1.4</t>
  </si>
  <si>
    <t>1.5</t>
  </si>
  <si>
    <t>1.6</t>
  </si>
  <si>
    <t>Обеспечение выплат ежемесячного денежного вознаграждения за классного руководство педагогическим работкам муниципальных образовательных организаций,  реализующих образовательные программы начального общего,основного общего и среднего общего образования, в том числе адаптирлванные основные общеобразовательные программы.</t>
  </si>
  <si>
    <t>Обеспечение персонифицированного финансирования дополнительного образования детей</t>
  </si>
  <si>
    <t>2023 год</t>
  </si>
  <si>
    <t>1.7.</t>
  </si>
  <si>
    <t>Комплексное развитие сельских территорий</t>
  </si>
  <si>
    <t>2024 год</t>
  </si>
  <si>
    <t>МКУ «Управление образования местной администрации Прохладненского муниципального района КБР», Местная администрация прохладненского муниципального района, подведомственные учреждения</t>
  </si>
  <si>
    <t>МКУ «Управление образования местной администрации Прохладненского муниципального района КБР», подведомственные учреждения</t>
  </si>
  <si>
    <t>МКУ «Управление образования местной администрации Прохладненского муниципального района , КБР»подведомственные учреждения</t>
  </si>
  <si>
    <t>2.5</t>
  </si>
  <si>
    <t>МКУ «Управление образования местной администрации Прохладненского муниципального района ,КБР», подведомственные учреждения</t>
  </si>
  <si>
    <t xml:space="preserve">МКУ «Управление образования местной администрации Прохладненского муниципального района КБР», подведомственные учреждения </t>
  </si>
  <si>
    <t xml:space="preserve">МКУ «Управление образования местной администрации Прохладненского муниципального района КБР», подведомственные учреждения  </t>
  </si>
  <si>
    <t xml:space="preserve">МКУ «Управление образования местной администрации Прохладненского муниципального района КБР», подведомственные учреждения, подведомственные учреждения  </t>
  </si>
  <si>
    <t>МКУ «Управление образования местной администрации Прохладненского муниципального района КБР», МКОУ "СОШ с. Пролетарского"</t>
  </si>
  <si>
    <t>МКУ «Управление образования местной администрации Прохладненского муниципального района КБР», МКОУ "СОШ с. Янтарного"</t>
  </si>
  <si>
    <t>МКУ «Управление образования местной администрации Прохладненского муниципального района КБР» ,подведомственные учреждения</t>
  </si>
  <si>
    <t xml:space="preserve">МКУ «Управление образования местной администрации Прохладненского муниципального района КБР», МКОУ "СОШ№2 с. Карагач", МКОУ "СОШ с. Заречного". </t>
  </si>
  <si>
    <t>МКУ «Управление образования местной администрации Прохладненского муниципального района КБР», Местная администрация прохладненского муниципального района, подведомственные учреждения.</t>
  </si>
  <si>
    <t>Модернизация школьной системы образования</t>
  </si>
  <si>
    <t>МКУ «Управление образования местной администрации Прохладненского муниципального района КБР», МКОУ "СОШ с. Екатериноградской" МКОУ "СОШ с.Благовещенка" МКОУ "ООШ им. И. Радченко с. Ново-Полтавского"</t>
  </si>
  <si>
    <t>резервный фонд местной администрации</t>
  </si>
  <si>
    <t>федеральный бюджет</t>
  </si>
  <si>
    <t>2.6</t>
  </si>
  <si>
    <t>Реализация мероприятий по модернизации муниципальных детских школ исскуств по видам исскуств</t>
  </si>
  <si>
    <t>Местная администрация Прохладненского муниципального района КБР</t>
  </si>
  <si>
    <t>3.1.2.</t>
  </si>
  <si>
    <t>Государственный заказ на профессиональную переподготовку и повышение квалификации государственных служащих</t>
  </si>
  <si>
    <t>2018-2019</t>
  </si>
  <si>
    <t>1.8</t>
  </si>
  <si>
    <t>1.2.5</t>
  </si>
  <si>
    <t>Расходы на финансовое обеспечение деятельности централизованных бухгалтерий, осуществляющих ведение бухгалтерского учета муниципальных общеобразовательных дошкольных образовательных организаций</t>
  </si>
  <si>
    <t>2019 год</t>
  </si>
  <si>
    <t>2020 год</t>
  </si>
  <si>
    <t>2025 год</t>
  </si>
  <si>
    <t>2018-2022</t>
  </si>
  <si>
    <t>2018-2021</t>
  </si>
  <si>
    <t>МКУ «Управление бухучета»</t>
  </si>
  <si>
    <t>2018-2026</t>
  </si>
  <si>
    <t>2020-2026</t>
  </si>
  <si>
    <t>2026 год</t>
  </si>
  <si>
    <t>2019-2026</t>
  </si>
  <si>
    <t>2021-2026</t>
  </si>
  <si>
    <t>2020-2023</t>
  </si>
  <si>
    <t>2023-2023</t>
  </si>
  <si>
    <t>2.7</t>
  </si>
  <si>
    <t xml:space="preserve">Расходы на предоставление талантливым школьникам8-11 классов и и обучающихся по программам СПО возможности прохождения дополнительного двухлетнего курса обучения современным языкам прграммирования </t>
  </si>
  <si>
    <t>2022-2026</t>
  </si>
  <si>
    <t>2.8</t>
  </si>
  <si>
    <t>2.9</t>
  </si>
  <si>
    <t>2.6.1</t>
  </si>
  <si>
    <t>2.6.2</t>
  </si>
  <si>
    <t>2.6.3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</si>
</sst>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/>
    </xf>
    <xf numFmtId="4" fontId="3" fillId="0" borderId="0" xfId="0" applyNumberFormat="1" applyFont="1" applyFill="1"/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justify" vertical="top" wrapText="1"/>
    </xf>
    <xf numFmtId="4" fontId="3" fillId="0" borderId="7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vertical="center" wrapText="1"/>
    </xf>
    <xf numFmtId="4" fontId="4" fillId="0" borderId="0" xfId="0" applyNumberFormat="1" applyFont="1" applyFill="1"/>
    <xf numFmtId="0" fontId="3" fillId="0" borderId="1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top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center" vertical="top" wrapText="1"/>
    </xf>
    <xf numFmtId="2" fontId="3" fillId="0" borderId="0" xfId="0" applyNumberFormat="1" applyFont="1" applyFill="1"/>
    <xf numFmtId="4" fontId="3" fillId="0" borderId="0" xfId="0" applyNumberFormat="1" applyFont="1" applyFill="1" applyAlignment="1">
      <alignment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4" fontId="4" fillId="0" borderId="7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top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0" fontId="3" fillId="0" borderId="0" xfId="0" applyFont="1" applyFill="1" applyAlignment="1"/>
    <xf numFmtId="4" fontId="4" fillId="0" borderId="4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justify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3:W81"/>
  <sheetViews>
    <sheetView tabSelected="1" view="pageBreakPreview" topLeftCell="A61" zoomScale="82" zoomScaleNormal="100" zoomScaleSheetLayoutView="82" workbookViewId="0">
      <selection activeCell="P19" sqref="P19"/>
    </sheetView>
  </sheetViews>
  <sheetFormatPr defaultRowHeight="12.75"/>
  <cols>
    <col min="1" max="1" width="0.28515625" style="1" customWidth="1"/>
    <col min="2" max="2" width="8.28515625" style="1" customWidth="1"/>
    <col min="3" max="3" width="34.42578125" style="1" customWidth="1"/>
    <col min="4" max="4" width="34.140625" style="1" customWidth="1"/>
    <col min="5" max="5" width="12.140625" style="1" customWidth="1"/>
    <col min="6" max="6" width="20.5703125" style="1" customWidth="1"/>
    <col min="7" max="7" width="14.42578125" style="1" customWidth="1"/>
    <col min="8" max="8" width="0.140625" style="1" customWidth="1"/>
    <col min="9" max="9" width="12.42578125" style="1" customWidth="1"/>
    <col min="10" max="10" width="11.85546875" style="1" customWidth="1"/>
    <col min="11" max="11" width="12" style="1" customWidth="1"/>
    <col min="12" max="12" width="11.7109375" style="1" customWidth="1"/>
    <col min="13" max="14" width="12" style="1" customWidth="1"/>
    <col min="15" max="15" width="11.5703125" style="1" customWidth="1"/>
    <col min="16" max="18" width="11.85546875" style="1" customWidth="1"/>
    <col min="19" max="19" width="11.7109375" style="42" customWidth="1"/>
    <col min="20" max="20" width="15.5703125" style="3" customWidth="1"/>
    <col min="21" max="21" width="12.85546875" style="1" customWidth="1"/>
    <col min="22" max="22" width="10.28515625" style="1" bestFit="1" customWidth="1"/>
    <col min="23" max="16384" width="9.140625" style="1"/>
  </cols>
  <sheetData>
    <row r="3" spans="2:22">
      <c r="M3" s="2" t="s">
        <v>57</v>
      </c>
    </row>
    <row r="4" spans="2:22">
      <c r="M4" s="2" t="s">
        <v>58</v>
      </c>
    </row>
    <row r="5" spans="2:22">
      <c r="M5" s="2" t="s">
        <v>59</v>
      </c>
    </row>
    <row r="7" spans="2:22" ht="12.75" customHeight="1"/>
    <row r="8" spans="2:22">
      <c r="D8" s="74" t="s">
        <v>60</v>
      </c>
      <c r="E8" s="75"/>
      <c r="F8" s="75"/>
      <c r="G8" s="75"/>
      <c r="H8" s="75"/>
      <c r="I8" s="75"/>
      <c r="J8" s="75"/>
      <c r="K8" s="75"/>
      <c r="L8" s="76"/>
      <c r="M8" s="76"/>
    </row>
    <row r="11" spans="2:22" ht="30" customHeight="1">
      <c r="B11" s="32" t="s">
        <v>0</v>
      </c>
      <c r="C11" s="32" t="s">
        <v>1</v>
      </c>
      <c r="D11" s="32" t="s">
        <v>2</v>
      </c>
      <c r="E11" s="32" t="s">
        <v>3</v>
      </c>
      <c r="F11" s="32" t="s">
        <v>4</v>
      </c>
      <c r="G11" s="95" t="s">
        <v>5</v>
      </c>
      <c r="H11" s="96"/>
      <c r="I11" s="96"/>
      <c r="J11" s="96"/>
      <c r="K11" s="96"/>
      <c r="L11" s="96"/>
      <c r="M11" s="96"/>
      <c r="N11" s="96"/>
      <c r="O11" s="96"/>
      <c r="P11" s="96"/>
      <c r="Q11" s="97"/>
      <c r="R11" s="91" t="s">
        <v>6</v>
      </c>
    </row>
    <row r="12" spans="2:22" ht="15" customHeight="1">
      <c r="B12" s="32"/>
      <c r="C12" s="32"/>
      <c r="D12" s="32"/>
      <c r="E12" s="32"/>
      <c r="F12" s="32"/>
      <c r="G12" s="32" t="s">
        <v>7</v>
      </c>
      <c r="H12" s="33" t="s">
        <v>8</v>
      </c>
      <c r="I12" s="33" t="s">
        <v>8</v>
      </c>
      <c r="J12" s="33" t="s">
        <v>106</v>
      </c>
      <c r="K12" s="33" t="s">
        <v>107</v>
      </c>
      <c r="L12" s="32" t="s">
        <v>9</v>
      </c>
      <c r="M12" s="32" t="s">
        <v>64</v>
      </c>
      <c r="N12" s="55" t="s">
        <v>76</v>
      </c>
      <c r="O12" s="55" t="s">
        <v>79</v>
      </c>
      <c r="P12" s="55" t="s">
        <v>108</v>
      </c>
      <c r="Q12" s="55" t="s">
        <v>114</v>
      </c>
      <c r="R12" s="92"/>
    </row>
    <row r="13" spans="2:22">
      <c r="B13" s="93" t="s">
        <v>10</v>
      </c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</row>
    <row r="14" spans="2:22" ht="93.75" customHeight="1">
      <c r="B14" s="32"/>
      <c r="C14" s="32"/>
      <c r="D14" s="4" t="s">
        <v>92</v>
      </c>
      <c r="E14" s="5" t="s">
        <v>112</v>
      </c>
      <c r="F14" s="32"/>
      <c r="G14" s="35">
        <f>L14+M14+N14+O14+K14+J14+I14+P14+Q14</f>
        <v>6677771.4000000004</v>
      </c>
      <c r="H14" s="6" t="e">
        <f>H16+#REF!+#REF!+#REF!+#REF!</f>
        <v>#REF!</v>
      </c>
      <c r="I14" s="6">
        <f>I16+I46+I66+I21+I41</f>
        <v>513403.14</v>
      </c>
      <c r="J14" s="6">
        <f>J16+J46+J66+J41</f>
        <v>521549.98</v>
      </c>
      <c r="K14" s="6">
        <f t="shared" ref="K14:Q14" si="0">K16+K46+K66</f>
        <v>568009.76</v>
      </c>
      <c r="L14" s="35">
        <f t="shared" si="0"/>
        <v>637921.80000000005</v>
      </c>
      <c r="M14" s="35">
        <f t="shared" si="0"/>
        <v>728254.06</v>
      </c>
      <c r="N14" s="54">
        <f t="shared" si="0"/>
        <v>882092.48</v>
      </c>
      <c r="O14" s="54">
        <f t="shared" si="0"/>
        <v>822852.5</v>
      </c>
      <c r="P14" s="54">
        <f t="shared" si="0"/>
        <v>769149.43999999994</v>
      </c>
      <c r="Q14" s="54">
        <f>Q16+Q46+Q66</f>
        <v>1234538.24</v>
      </c>
      <c r="R14" s="7">
        <v>1</v>
      </c>
      <c r="S14" s="42">
        <f>882092.48-N14</f>
        <v>0</v>
      </c>
      <c r="T14" s="3">
        <f>822852.5-O14</f>
        <v>0</v>
      </c>
      <c r="U14" s="3">
        <f>769149.44-P14</f>
        <v>0</v>
      </c>
      <c r="V14" s="3">
        <f>1234538.24-Q14</f>
        <v>0</v>
      </c>
    </row>
    <row r="15" spans="2:22" ht="25.5" customHeight="1">
      <c r="B15" s="82" t="s">
        <v>56</v>
      </c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4"/>
      <c r="V15" s="3">
        <f>V14-U14</f>
        <v>0</v>
      </c>
    </row>
    <row r="16" spans="2:22" ht="49.5" customHeight="1">
      <c r="B16" s="34" t="s">
        <v>12</v>
      </c>
      <c r="C16" s="8" t="s">
        <v>65</v>
      </c>
      <c r="D16" s="8" t="s">
        <v>111</v>
      </c>
      <c r="E16" s="56" t="s">
        <v>112</v>
      </c>
      <c r="F16" s="34"/>
      <c r="G16" s="51">
        <f>L16+M16+N16+O16+I16+J16+K16+P16+Q16</f>
        <v>6078731.3499999996</v>
      </c>
      <c r="H16" s="6">
        <f>H17+H22+H28+H34</f>
        <v>466832.34</v>
      </c>
      <c r="I16" s="6">
        <f>I17+I22+I28+I30+I33+I34+I38+I42</f>
        <v>466832.34</v>
      </c>
      <c r="J16" s="6">
        <f t="shared" ref="J16:K16" si="1">J17+J22+J28+J30+J33+J34+J38+J42</f>
        <v>488394.79</v>
      </c>
      <c r="K16" s="6">
        <f t="shared" si="1"/>
        <v>512509.59</v>
      </c>
      <c r="L16" s="35">
        <f>L17+L22+L28+L34+L30+L33+L38</f>
        <v>595598.23</v>
      </c>
      <c r="M16" s="35">
        <f>M17+M22+M28+M34+M30+M33+M38+M42</f>
        <v>680182.14</v>
      </c>
      <c r="N16" s="54">
        <f>N17+N22+N28+N34+N30+N33+N38+N42</f>
        <v>826523.9</v>
      </c>
      <c r="O16" s="54">
        <f>O17+O22+O28+O34+O30+O33+O38+O42</f>
        <v>714762.77</v>
      </c>
      <c r="P16" s="54">
        <f>P17+P22+P28+P34+P30+P33+P38+P42</f>
        <v>664000.01</v>
      </c>
      <c r="Q16" s="54">
        <f>Q17+Q22+Q28+Q34+Q30+Q33+Q38+Q42</f>
        <v>1129927.58</v>
      </c>
      <c r="R16" s="7">
        <v>1</v>
      </c>
      <c r="S16" s="43"/>
      <c r="T16" s="3">
        <f>714762.77-O16</f>
        <v>0</v>
      </c>
      <c r="U16" s="3">
        <f>P16-664000</f>
        <v>0.01</v>
      </c>
      <c r="V16" s="3"/>
    </row>
    <row r="17" spans="2:22" ht="51.75" customHeight="1">
      <c r="B17" s="41" t="s">
        <v>13</v>
      </c>
      <c r="C17" s="40" t="s">
        <v>14</v>
      </c>
      <c r="D17" s="9" t="s">
        <v>81</v>
      </c>
      <c r="E17" s="55" t="s">
        <v>112</v>
      </c>
      <c r="F17" s="41"/>
      <c r="G17" s="52">
        <f t="shared" ref="G17:G20" si="2">I17+J17+K17+L17+M17+N17+O17+P17+Q17</f>
        <v>1643392.54</v>
      </c>
      <c r="H17" s="39">
        <v>147420.14000000001</v>
      </c>
      <c r="I17" s="39">
        <v>147420.14000000001</v>
      </c>
      <c r="J17" s="39">
        <v>156255.01999999999</v>
      </c>
      <c r="K17" s="39">
        <v>168308.57</v>
      </c>
      <c r="L17" s="39">
        <f>L18+L19+L20</f>
        <v>168967.37</v>
      </c>
      <c r="M17" s="39">
        <f>M18+M19+M20</f>
        <v>181128.07</v>
      </c>
      <c r="N17" s="53">
        <f>N18+N19+N20</f>
        <v>213192.66</v>
      </c>
      <c r="O17" s="66">
        <f t="shared" ref="O17:Q17" si="3">O18+O19+O20</f>
        <v>218015.77</v>
      </c>
      <c r="P17" s="66">
        <f t="shared" si="3"/>
        <v>187545.12</v>
      </c>
      <c r="Q17" s="66">
        <f t="shared" si="3"/>
        <v>202559.82</v>
      </c>
      <c r="R17" s="10">
        <v>1</v>
      </c>
      <c r="T17" s="31"/>
    </row>
    <row r="18" spans="2:22" ht="98.25" customHeight="1">
      <c r="B18" s="41" t="s">
        <v>15</v>
      </c>
      <c r="C18" s="9" t="s">
        <v>16</v>
      </c>
      <c r="D18" s="9" t="s">
        <v>82</v>
      </c>
      <c r="E18" s="55" t="s">
        <v>112</v>
      </c>
      <c r="F18" s="38" t="s">
        <v>17</v>
      </c>
      <c r="G18" s="52">
        <f t="shared" si="2"/>
        <v>1296679.54</v>
      </c>
      <c r="H18" s="39">
        <v>110925.5</v>
      </c>
      <c r="I18" s="39">
        <v>110925.35</v>
      </c>
      <c r="J18" s="39">
        <v>114912.86</v>
      </c>
      <c r="K18" s="39">
        <v>123455.7</v>
      </c>
      <c r="L18" s="39">
        <v>129589.75</v>
      </c>
      <c r="M18" s="39">
        <v>140604.07999999999</v>
      </c>
      <c r="N18" s="53">
        <v>163301.70000000001</v>
      </c>
      <c r="O18" s="66">
        <v>171296.7</v>
      </c>
      <c r="P18" s="66">
        <v>171296.7</v>
      </c>
      <c r="Q18" s="66">
        <v>171296.7</v>
      </c>
      <c r="R18" s="10">
        <v>1</v>
      </c>
      <c r="T18" s="42"/>
      <c r="U18" s="42"/>
      <c r="V18" s="42"/>
    </row>
    <row r="19" spans="2:22" ht="51.75" customHeight="1">
      <c r="B19" s="50" t="s">
        <v>18</v>
      </c>
      <c r="C19" s="9" t="s">
        <v>19</v>
      </c>
      <c r="D19" s="9" t="s">
        <v>82</v>
      </c>
      <c r="E19" s="55" t="s">
        <v>112</v>
      </c>
      <c r="F19" s="47" t="s">
        <v>20</v>
      </c>
      <c r="G19" s="52">
        <f t="shared" si="2"/>
        <v>339730.85</v>
      </c>
      <c r="H19" s="48">
        <v>36494.639999999999</v>
      </c>
      <c r="I19" s="48">
        <v>36494.639999999999</v>
      </c>
      <c r="J19" s="48">
        <v>40995.760000000002</v>
      </c>
      <c r="K19" s="48">
        <v>43806.07</v>
      </c>
      <c r="L19" s="48">
        <v>38400.519999999997</v>
      </c>
      <c r="M19" s="48">
        <v>39595.79</v>
      </c>
      <c r="N19" s="53">
        <v>48986.96</v>
      </c>
      <c r="O19" s="66">
        <v>45792.57</v>
      </c>
      <c r="P19" s="66">
        <v>15321.92</v>
      </c>
      <c r="Q19" s="66">
        <v>30336.62</v>
      </c>
      <c r="R19" s="10">
        <v>1</v>
      </c>
    </row>
    <row r="20" spans="2:22" ht="127.5" customHeight="1">
      <c r="B20" s="50" t="s">
        <v>61</v>
      </c>
      <c r="C20" s="9" t="s">
        <v>62</v>
      </c>
      <c r="D20" s="9" t="s">
        <v>82</v>
      </c>
      <c r="E20" s="55" t="s">
        <v>115</v>
      </c>
      <c r="F20" s="47" t="s">
        <v>17</v>
      </c>
      <c r="G20" s="52">
        <f t="shared" si="2"/>
        <v>6982</v>
      </c>
      <c r="H20" s="48"/>
      <c r="I20" s="48">
        <v>0</v>
      </c>
      <c r="J20" s="48">
        <v>346.4</v>
      </c>
      <c r="K20" s="48">
        <v>1046.8</v>
      </c>
      <c r="L20" s="48">
        <v>977.1</v>
      </c>
      <c r="M20" s="48">
        <v>928.2</v>
      </c>
      <c r="N20" s="53">
        <v>904</v>
      </c>
      <c r="O20" s="66">
        <v>926.5</v>
      </c>
      <c r="P20" s="66">
        <v>926.5</v>
      </c>
      <c r="Q20" s="66">
        <v>926.5</v>
      </c>
      <c r="R20" s="10">
        <v>1</v>
      </c>
      <c r="T20" s="31"/>
    </row>
    <row r="21" spans="2:22" ht="41.25" customHeight="1">
      <c r="B21" s="50"/>
      <c r="C21" s="9" t="s">
        <v>95</v>
      </c>
      <c r="D21" s="9" t="s">
        <v>11</v>
      </c>
      <c r="E21" s="47">
        <v>2018</v>
      </c>
      <c r="F21" s="50" t="s">
        <v>20</v>
      </c>
      <c r="G21" s="44">
        <f>I21+J21+K21+L21+M21+N21+O21+P21+Q21</f>
        <v>1387.02</v>
      </c>
      <c r="H21" s="48"/>
      <c r="I21" s="48">
        <v>1387.02</v>
      </c>
      <c r="J21" s="48">
        <v>0</v>
      </c>
      <c r="K21" s="48">
        <v>0</v>
      </c>
      <c r="L21" s="48">
        <v>0</v>
      </c>
      <c r="M21" s="48">
        <v>0</v>
      </c>
      <c r="N21" s="53">
        <v>0</v>
      </c>
      <c r="O21" s="53">
        <v>0</v>
      </c>
      <c r="P21" s="53">
        <v>0</v>
      </c>
      <c r="Q21" s="53">
        <v>0</v>
      </c>
      <c r="R21" s="10">
        <v>1</v>
      </c>
    </row>
    <row r="22" spans="2:22" ht="76.5" customHeight="1">
      <c r="B22" s="46" t="s">
        <v>21</v>
      </c>
      <c r="C22" s="8" t="s">
        <v>22</v>
      </c>
      <c r="D22" s="8" t="s">
        <v>86</v>
      </c>
      <c r="E22" s="5" t="s">
        <v>112</v>
      </c>
      <c r="F22" s="46"/>
      <c r="G22" s="45">
        <f>L22+M22+N22+O22+K22+J22+I22+P22+Q22</f>
        <v>3524348.1</v>
      </c>
      <c r="H22" s="6">
        <v>315229.15999999997</v>
      </c>
      <c r="I22" s="6">
        <v>315229.15999999997</v>
      </c>
      <c r="J22" s="6">
        <v>328091.63</v>
      </c>
      <c r="K22" s="6">
        <v>323302.81</v>
      </c>
      <c r="L22" s="6">
        <f>L23+L24+L25+L26</f>
        <v>355615.11</v>
      </c>
      <c r="M22" s="6">
        <f>M23+M24+M25+M26</f>
        <v>403803.52</v>
      </c>
      <c r="N22" s="6">
        <f>N23+N24+N25+N26+N27</f>
        <v>475095.1</v>
      </c>
      <c r="O22" s="6">
        <f>O23+O24+O25+O26+O27</f>
        <v>474532.1</v>
      </c>
      <c r="P22" s="6">
        <f t="shared" ref="O22:Q22" si="4">P23+P24+P25+P26+P27</f>
        <v>416500.7</v>
      </c>
      <c r="Q22" s="6">
        <f>Q23+Q24+Q25+Q26+Q27</f>
        <v>432177.97</v>
      </c>
      <c r="R22" s="7">
        <v>1</v>
      </c>
      <c r="T22" s="42">
        <f>543056374.35/1000-O23-O24-O28-O42</f>
        <v>133085.54999999999</v>
      </c>
      <c r="U22" s="31"/>
      <c r="V22" s="3"/>
    </row>
    <row r="23" spans="2:22" ht="113.25" customHeight="1">
      <c r="B23" s="72" t="s">
        <v>23</v>
      </c>
      <c r="C23" s="65" t="s">
        <v>24</v>
      </c>
      <c r="D23" s="9" t="s">
        <v>82</v>
      </c>
      <c r="E23" s="72" t="s">
        <v>112</v>
      </c>
      <c r="F23" s="72" t="s">
        <v>17</v>
      </c>
      <c r="G23" s="68">
        <f t="shared" ref="G23:G26" si="5">L23+M23+N23+O23+I23+J23+K23+P23+Q23</f>
        <v>2795993.27</v>
      </c>
      <c r="H23" s="66">
        <v>248895.4</v>
      </c>
      <c r="I23" s="66">
        <v>248895.4</v>
      </c>
      <c r="J23" s="66">
        <v>253065.67</v>
      </c>
      <c r="K23" s="66">
        <v>257538.2</v>
      </c>
      <c r="L23" s="66">
        <v>269771.90999999997</v>
      </c>
      <c r="M23" s="66">
        <v>303745.68</v>
      </c>
      <c r="N23" s="66">
        <f>348293.18+606.59</f>
        <v>348899.77</v>
      </c>
      <c r="O23" s="66">
        <f>368487.47+2830.77</f>
        <v>371318.24</v>
      </c>
      <c r="P23" s="66">
        <f>2830.77+368487.46</f>
        <v>371318.23</v>
      </c>
      <c r="Q23" s="66">
        <f>2952.7+368487.47</f>
        <v>371440.17</v>
      </c>
      <c r="R23" s="10">
        <v>1</v>
      </c>
      <c r="T23" s="3">
        <f>T22-O25</f>
        <v>46309.37</v>
      </c>
      <c r="U23" s="3"/>
      <c r="V23" s="3"/>
    </row>
    <row r="24" spans="2:22" ht="36.75" customHeight="1">
      <c r="B24" s="72" t="s">
        <v>25</v>
      </c>
      <c r="C24" s="9" t="s">
        <v>26</v>
      </c>
      <c r="D24" s="9" t="s">
        <v>11</v>
      </c>
      <c r="E24" s="72" t="s">
        <v>112</v>
      </c>
      <c r="F24" s="72" t="s">
        <v>17</v>
      </c>
      <c r="G24" s="68">
        <f t="shared" si="5"/>
        <v>56513.72</v>
      </c>
      <c r="H24" s="66">
        <v>2190.4299999999998</v>
      </c>
      <c r="I24" s="66">
        <v>2190.4299999999998</v>
      </c>
      <c r="J24" s="66">
        <v>8974.31</v>
      </c>
      <c r="K24" s="66">
        <v>2180.6999999999998</v>
      </c>
      <c r="L24" s="66">
        <v>2687.3</v>
      </c>
      <c r="M24" s="66">
        <v>5312</v>
      </c>
      <c r="N24" s="66">
        <v>7829.3</v>
      </c>
      <c r="O24" s="66">
        <v>16437.68</v>
      </c>
      <c r="P24" s="66">
        <v>5451</v>
      </c>
      <c r="Q24" s="66">
        <v>5451</v>
      </c>
      <c r="R24" s="10">
        <v>1</v>
      </c>
      <c r="T24" s="3">
        <f t="shared" ref="T24:U24" si="6">T23-O25</f>
        <v>-40466.81</v>
      </c>
      <c r="U24" s="3"/>
      <c r="V24" s="3"/>
    </row>
    <row r="25" spans="2:22" ht="43.5" customHeight="1">
      <c r="B25" s="72" t="s">
        <v>27</v>
      </c>
      <c r="C25" s="9" t="s">
        <v>19</v>
      </c>
      <c r="D25" s="9" t="s">
        <v>11</v>
      </c>
      <c r="E25" s="72" t="s">
        <v>112</v>
      </c>
      <c r="F25" s="72" t="s">
        <v>20</v>
      </c>
      <c r="G25" s="68">
        <f t="shared" si="5"/>
        <v>659493.07999999996</v>
      </c>
      <c r="H25" s="66">
        <v>63984.03</v>
      </c>
      <c r="I25" s="66">
        <v>63984.03</v>
      </c>
      <c r="J25" s="66">
        <v>65916.649999999994</v>
      </c>
      <c r="K25" s="66">
        <v>63449.96</v>
      </c>
      <c r="L25" s="66">
        <v>82998.55</v>
      </c>
      <c r="M25" s="66">
        <v>94591.79</v>
      </c>
      <c r="N25" s="66">
        <v>106757.65</v>
      </c>
      <c r="O25" s="66">
        <f>77805.96+8970.22</f>
        <v>86776.18</v>
      </c>
      <c r="P25" s="66">
        <f>34698.52+5032.95</f>
        <v>39731.47</v>
      </c>
      <c r="Q25" s="66">
        <v>55286.8</v>
      </c>
      <c r="R25" s="10">
        <v>1</v>
      </c>
    </row>
    <row r="26" spans="2:22" ht="54" customHeight="1">
      <c r="B26" s="72" t="s">
        <v>28</v>
      </c>
      <c r="C26" s="65" t="s">
        <v>29</v>
      </c>
      <c r="D26" s="65" t="s">
        <v>90</v>
      </c>
      <c r="E26" s="64" t="s">
        <v>109</v>
      </c>
      <c r="F26" s="72" t="s">
        <v>17</v>
      </c>
      <c r="G26" s="68">
        <f t="shared" si="5"/>
        <v>739.65</v>
      </c>
      <c r="H26" s="66">
        <v>159.30000000000001</v>
      </c>
      <c r="I26" s="66">
        <v>159.30000000000001</v>
      </c>
      <c r="J26" s="66">
        <v>135</v>
      </c>
      <c r="K26" s="66">
        <v>133.94999999999999</v>
      </c>
      <c r="L26" s="66">
        <v>157.35</v>
      </c>
      <c r="M26" s="66">
        <v>154.05000000000001</v>
      </c>
      <c r="N26" s="66">
        <v>0</v>
      </c>
      <c r="O26" s="66">
        <v>0</v>
      </c>
      <c r="P26" s="66">
        <v>0</v>
      </c>
      <c r="Q26" s="66">
        <v>0</v>
      </c>
      <c r="R26" s="10">
        <v>1</v>
      </c>
    </row>
    <row r="27" spans="2:22" ht="78" customHeight="1">
      <c r="B27" s="11" t="s">
        <v>104</v>
      </c>
      <c r="C27" s="65" t="s">
        <v>105</v>
      </c>
      <c r="D27" s="65" t="s">
        <v>99</v>
      </c>
      <c r="E27" s="64" t="s">
        <v>118</v>
      </c>
      <c r="F27" s="72" t="s">
        <v>17</v>
      </c>
      <c r="G27" s="68">
        <f>L27+M27+N27+O27+I27+J27+K27+P27+Q27</f>
        <v>11608.38</v>
      </c>
      <c r="H27" s="66"/>
      <c r="I27" s="66">
        <v>0</v>
      </c>
      <c r="J27" s="66">
        <v>0</v>
      </c>
      <c r="K27" s="66">
        <v>0</v>
      </c>
      <c r="L27" s="66">
        <v>0</v>
      </c>
      <c r="M27" s="66">
        <v>0</v>
      </c>
      <c r="N27" s="66">
        <v>11608.38</v>
      </c>
      <c r="O27" s="66">
        <v>0</v>
      </c>
      <c r="P27" s="66">
        <v>0</v>
      </c>
      <c r="Q27" s="66">
        <v>0</v>
      </c>
      <c r="R27" s="10">
        <v>1</v>
      </c>
    </row>
    <row r="28" spans="2:22" ht="61.5" customHeight="1">
      <c r="B28" s="63" t="s">
        <v>30</v>
      </c>
      <c r="C28" s="8" t="s">
        <v>31</v>
      </c>
      <c r="D28" s="8" t="s">
        <v>81</v>
      </c>
      <c r="E28" s="5" t="s">
        <v>112</v>
      </c>
      <c r="F28" s="63" t="s">
        <v>17</v>
      </c>
      <c r="G28" s="69">
        <f>L28+M28+N28+O28+K28+J28+I28+P28+Q28</f>
        <v>5667.61</v>
      </c>
      <c r="H28" s="70">
        <v>526.91</v>
      </c>
      <c r="I28" s="70">
        <v>526.91</v>
      </c>
      <c r="J28" s="70">
        <v>687.75</v>
      </c>
      <c r="K28" s="70">
        <v>649.70000000000005</v>
      </c>
      <c r="L28" s="70">
        <f>L29</f>
        <v>632.9</v>
      </c>
      <c r="M28" s="70">
        <f t="shared" ref="M28:Q28" si="7">M29</f>
        <v>654.4</v>
      </c>
      <c r="N28" s="70">
        <f t="shared" si="7"/>
        <v>653.1</v>
      </c>
      <c r="O28" s="70">
        <f t="shared" si="7"/>
        <v>620.95000000000005</v>
      </c>
      <c r="P28" s="70">
        <f t="shared" si="7"/>
        <v>620.95000000000005</v>
      </c>
      <c r="Q28" s="70">
        <f t="shared" si="7"/>
        <v>620.95000000000005</v>
      </c>
      <c r="R28" s="7">
        <v>1</v>
      </c>
      <c r="T28" s="31"/>
    </row>
    <row r="29" spans="2:22" ht="102" customHeight="1">
      <c r="B29" s="72" t="s">
        <v>32</v>
      </c>
      <c r="C29" s="9" t="s">
        <v>33</v>
      </c>
      <c r="D29" s="9" t="s">
        <v>84</v>
      </c>
      <c r="E29" s="72" t="s">
        <v>112</v>
      </c>
      <c r="F29" s="72" t="s">
        <v>17</v>
      </c>
      <c r="G29" s="68">
        <f>L29+M29+N29+O29+I29+J29+K29+P29+Q29</f>
        <v>5667.61</v>
      </c>
      <c r="H29" s="66">
        <v>526.91</v>
      </c>
      <c r="I29" s="66">
        <v>526.91</v>
      </c>
      <c r="J29" s="66">
        <v>687.75</v>
      </c>
      <c r="K29" s="66">
        <v>649.70000000000005</v>
      </c>
      <c r="L29" s="66">
        <v>632.9</v>
      </c>
      <c r="M29" s="66">
        <v>654.4</v>
      </c>
      <c r="N29" s="66">
        <v>653.1</v>
      </c>
      <c r="O29" s="66">
        <v>620.95000000000005</v>
      </c>
      <c r="P29" s="66">
        <v>620.95000000000005</v>
      </c>
      <c r="Q29" s="66">
        <v>620.95000000000005</v>
      </c>
      <c r="R29" s="10">
        <v>1</v>
      </c>
    </row>
    <row r="30" spans="2:22" ht="66" customHeight="1">
      <c r="B30" s="12" t="s">
        <v>71</v>
      </c>
      <c r="C30" s="13" t="s">
        <v>69</v>
      </c>
      <c r="D30" s="13" t="s">
        <v>85</v>
      </c>
      <c r="E30" s="14" t="s">
        <v>113</v>
      </c>
      <c r="F30" s="63"/>
      <c r="G30" s="69">
        <f>L30+M30+N30+O30+K30+J30+I30+P30+Q30</f>
        <v>91886.98</v>
      </c>
      <c r="H30" s="70"/>
      <c r="I30" s="70">
        <v>0</v>
      </c>
      <c r="J30" s="70">
        <v>0</v>
      </c>
      <c r="K30" s="70">
        <v>10722.58</v>
      </c>
      <c r="L30" s="70">
        <v>25985.45</v>
      </c>
      <c r="M30" s="70">
        <v>27059.16</v>
      </c>
      <c r="N30" s="70">
        <f>N31+N32</f>
        <v>28119.79</v>
      </c>
      <c r="O30" s="70">
        <f t="shared" ref="O30:Q30" si="8">O31+O32</f>
        <v>0</v>
      </c>
      <c r="P30" s="70">
        <f t="shared" si="8"/>
        <v>0</v>
      </c>
      <c r="Q30" s="70">
        <f t="shared" si="8"/>
        <v>0</v>
      </c>
      <c r="R30" s="7">
        <v>1</v>
      </c>
      <c r="T30" s="31"/>
    </row>
    <row r="31" spans="2:22" ht="32.25" customHeight="1">
      <c r="B31" s="87" t="s">
        <v>35</v>
      </c>
      <c r="C31" s="89"/>
      <c r="D31" s="89"/>
      <c r="E31" s="87" t="s">
        <v>113</v>
      </c>
      <c r="F31" s="72" t="s">
        <v>17</v>
      </c>
      <c r="G31" s="68">
        <f>L31+M31+N31+O31+K31+J31+I31+P31+Q31</f>
        <v>86558.47</v>
      </c>
      <c r="H31" s="66"/>
      <c r="I31" s="66">
        <v>0</v>
      </c>
      <c r="J31" s="66">
        <v>0</v>
      </c>
      <c r="K31" s="66">
        <v>9972</v>
      </c>
      <c r="L31" s="66">
        <v>24166.47</v>
      </c>
      <c r="M31" s="66">
        <v>25706.2</v>
      </c>
      <c r="N31" s="66">
        <v>26713.8</v>
      </c>
      <c r="O31" s="66">
        <v>0</v>
      </c>
      <c r="P31" s="66">
        <v>0</v>
      </c>
      <c r="Q31" s="66">
        <v>0</v>
      </c>
      <c r="R31" s="10">
        <v>1</v>
      </c>
    </row>
    <row r="32" spans="2:22" ht="22.5" customHeight="1">
      <c r="B32" s="88"/>
      <c r="C32" s="90"/>
      <c r="D32" s="90"/>
      <c r="E32" s="88"/>
      <c r="F32" s="72" t="s">
        <v>70</v>
      </c>
      <c r="G32" s="68">
        <f>L32+M32+N32+O32+K32+J32+I32+P32+Q32</f>
        <v>5328.51</v>
      </c>
      <c r="H32" s="66"/>
      <c r="I32" s="66">
        <v>0</v>
      </c>
      <c r="J32" s="66">
        <v>0</v>
      </c>
      <c r="K32" s="66">
        <v>750.58</v>
      </c>
      <c r="L32" s="66">
        <f>L30-L31</f>
        <v>1818.98</v>
      </c>
      <c r="M32" s="66">
        <v>1352.96</v>
      </c>
      <c r="N32" s="66">
        <v>1405.99</v>
      </c>
      <c r="O32" s="66">
        <v>0</v>
      </c>
      <c r="P32" s="66">
        <v>0</v>
      </c>
      <c r="Q32" s="66">
        <v>0</v>
      </c>
      <c r="R32" s="10">
        <v>1</v>
      </c>
    </row>
    <row r="33" spans="2:23" ht="141" customHeight="1">
      <c r="B33" s="15" t="s">
        <v>72</v>
      </c>
      <c r="C33" s="23" t="s">
        <v>74</v>
      </c>
      <c r="D33" s="24" t="s">
        <v>85</v>
      </c>
      <c r="E33" s="14" t="s">
        <v>113</v>
      </c>
      <c r="F33" s="5" t="s">
        <v>17</v>
      </c>
      <c r="G33" s="69">
        <f t="shared" ref="G33:G40" si="9">L33+M33+N33+O33+K33+J33+I33+P33+Q33</f>
        <v>72421.09</v>
      </c>
      <c r="H33" s="70"/>
      <c r="I33" s="70">
        <v>0</v>
      </c>
      <c r="J33" s="70">
        <v>0</v>
      </c>
      <c r="K33" s="70">
        <v>6765.09</v>
      </c>
      <c r="L33" s="70">
        <v>20467.400000000001</v>
      </c>
      <c r="M33" s="70">
        <v>22204.82</v>
      </c>
      <c r="N33" s="70">
        <v>22983.78</v>
      </c>
      <c r="O33" s="70">
        <v>0</v>
      </c>
      <c r="P33" s="70">
        <v>0</v>
      </c>
      <c r="Q33" s="70">
        <v>0</v>
      </c>
      <c r="R33" s="7">
        <v>1</v>
      </c>
      <c r="T33" s="31"/>
    </row>
    <row r="34" spans="2:23" ht="72" customHeight="1">
      <c r="B34" s="16" t="s">
        <v>73</v>
      </c>
      <c r="C34" s="25" t="s">
        <v>34</v>
      </c>
      <c r="D34" s="26" t="s">
        <v>89</v>
      </c>
      <c r="E34" s="5" t="s">
        <v>110</v>
      </c>
      <c r="F34" s="63"/>
      <c r="G34" s="69">
        <f t="shared" si="9"/>
        <v>11425.89</v>
      </c>
      <c r="H34" s="70">
        <v>3656.13</v>
      </c>
      <c r="I34" s="70">
        <v>3656.13</v>
      </c>
      <c r="J34" s="70">
        <v>3360.39</v>
      </c>
      <c r="K34" s="70">
        <v>2760.84</v>
      </c>
      <c r="L34" s="70">
        <v>1648.53</v>
      </c>
      <c r="M34" s="70">
        <v>0</v>
      </c>
      <c r="N34" s="70">
        <v>0</v>
      </c>
      <c r="O34" s="70">
        <v>0</v>
      </c>
      <c r="P34" s="70">
        <v>0</v>
      </c>
      <c r="Q34" s="70">
        <v>0</v>
      </c>
      <c r="R34" s="7">
        <v>1</v>
      </c>
      <c r="T34" s="31"/>
    </row>
    <row r="35" spans="2:23" ht="23.25" customHeight="1">
      <c r="B35" s="11"/>
      <c r="C35" s="65"/>
      <c r="D35" s="9"/>
      <c r="E35" s="72">
        <v>2018</v>
      </c>
      <c r="F35" s="72" t="s">
        <v>96</v>
      </c>
      <c r="G35" s="69">
        <f t="shared" si="9"/>
        <v>3230.2</v>
      </c>
      <c r="H35" s="66"/>
      <c r="I35" s="66">
        <v>3230.2</v>
      </c>
      <c r="J35" s="66">
        <v>0</v>
      </c>
      <c r="K35" s="66">
        <v>0</v>
      </c>
      <c r="L35" s="66">
        <v>0</v>
      </c>
      <c r="M35" s="66">
        <v>0</v>
      </c>
      <c r="N35" s="66">
        <v>0</v>
      </c>
      <c r="O35" s="66">
        <v>0</v>
      </c>
      <c r="P35" s="66">
        <v>0</v>
      </c>
      <c r="Q35" s="66">
        <v>0</v>
      </c>
      <c r="R35" s="10">
        <v>1</v>
      </c>
    </row>
    <row r="36" spans="2:23" ht="24.75" customHeight="1">
      <c r="B36" s="85" t="s">
        <v>35</v>
      </c>
      <c r="C36" s="86"/>
      <c r="D36" s="86"/>
      <c r="E36" s="85" t="s">
        <v>110</v>
      </c>
      <c r="F36" s="72" t="s">
        <v>17</v>
      </c>
      <c r="G36" s="69">
        <f t="shared" si="9"/>
        <v>7624.42</v>
      </c>
      <c r="H36" s="66">
        <v>243.13</v>
      </c>
      <c r="I36" s="66">
        <v>243.13</v>
      </c>
      <c r="J36" s="66">
        <v>3192.39</v>
      </c>
      <c r="K36" s="66">
        <v>2622.8</v>
      </c>
      <c r="L36" s="66">
        <v>1566.1</v>
      </c>
      <c r="M36" s="66">
        <v>0</v>
      </c>
      <c r="N36" s="66">
        <v>0</v>
      </c>
      <c r="O36" s="66">
        <v>0</v>
      </c>
      <c r="P36" s="66">
        <v>0</v>
      </c>
      <c r="Q36" s="66">
        <v>0</v>
      </c>
      <c r="R36" s="10">
        <v>1</v>
      </c>
    </row>
    <row r="37" spans="2:23" ht="36" customHeight="1">
      <c r="B37" s="85"/>
      <c r="C37" s="86"/>
      <c r="D37" s="86"/>
      <c r="E37" s="85"/>
      <c r="F37" s="72" t="s">
        <v>36</v>
      </c>
      <c r="G37" s="69">
        <f t="shared" si="9"/>
        <v>571.27</v>
      </c>
      <c r="H37" s="66">
        <v>182.8</v>
      </c>
      <c r="I37" s="66">
        <v>182.8</v>
      </c>
      <c r="J37" s="66">
        <v>168</v>
      </c>
      <c r="K37" s="66">
        <v>138.04</v>
      </c>
      <c r="L37" s="66">
        <v>82.43</v>
      </c>
      <c r="M37" s="66">
        <v>0</v>
      </c>
      <c r="N37" s="66">
        <v>0</v>
      </c>
      <c r="O37" s="66">
        <v>0</v>
      </c>
      <c r="P37" s="66">
        <v>0</v>
      </c>
      <c r="Q37" s="66">
        <v>0</v>
      </c>
      <c r="R37" s="10">
        <v>1</v>
      </c>
    </row>
    <row r="38" spans="2:23" ht="62.25" customHeight="1">
      <c r="B38" s="63" t="s">
        <v>77</v>
      </c>
      <c r="C38" s="27" t="s">
        <v>78</v>
      </c>
      <c r="D38" s="26" t="s">
        <v>88</v>
      </c>
      <c r="E38" s="5">
        <v>2021</v>
      </c>
      <c r="F38" s="63"/>
      <c r="G38" s="69">
        <f t="shared" si="9"/>
        <v>22281.47</v>
      </c>
      <c r="H38" s="70"/>
      <c r="I38" s="70">
        <v>0</v>
      </c>
      <c r="J38" s="70">
        <v>0</v>
      </c>
      <c r="K38" s="70">
        <v>0</v>
      </c>
      <c r="L38" s="70">
        <v>22281.47</v>
      </c>
      <c r="M38" s="70">
        <v>0</v>
      </c>
      <c r="N38" s="70">
        <v>0</v>
      </c>
      <c r="O38" s="70">
        <v>0</v>
      </c>
      <c r="P38" s="70">
        <v>0</v>
      </c>
      <c r="Q38" s="70">
        <v>0</v>
      </c>
      <c r="R38" s="7">
        <v>1</v>
      </c>
      <c r="T38" s="31"/>
    </row>
    <row r="39" spans="2:23" ht="23.25" customHeight="1">
      <c r="B39" s="72" t="s">
        <v>35</v>
      </c>
      <c r="C39" s="17"/>
      <c r="D39" s="9"/>
      <c r="E39" s="72">
        <v>2021</v>
      </c>
      <c r="F39" s="72" t="s">
        <v>17</v>
      </c>
      <c r="G39" s="69">
        <f t="shared" si="9"/>
        <v>22247.5</v>
      </c>
      <c r="H39" s="66"/>
      <c r="I39" s="66">
        <v>0</v>
      </c>
      <c r="J39" s="66">
        <v>0</v>
      </c>
      <c r="K39" s="66">
        <v>0</v>
      </c>
      <c r="L39" s="66">
        <v>22247.5</v>
      </c>
      <c r="M39" s="66">
        <v>0</v>
      </c>
      <c r="N39" s="66">
        <v>0</v>
      </c>
      <c r="O39" s="66">
        <v>0</v>
      </c>
      <c r="P39" s="66">
        <v>0</v>
      </c>
      <c r="Q39" s="66">
        <v>0</v>
      </c>
      <c r="R39" s="10">
        <v>1</v>
      </c>
    </row>
    <row r="40" spans="2:23" ht="21" customHeight="1">
      <c r="B40" s="72"/>
      <c r="C40" s="17"/>
      <c r="D40" s="9"/>
      <c r="E40" s="72">
        <v>2021</v>
      </c>
      <c r="F40" s="72" t="s">
        <v>70</v>
      </c>
      <c r="G40" s="69">
        <f t="shared" si="9"/>
        <v>33.97</v>
      </c>
      <c r="H40" s="66"/>
      <c r="I40" s="66">
        <v>0</v>
      </c>
      <c r="J40" s="66">
        <v>0</v>
      </c>
      <c r="K40" s="66">
        <v>0</v>
      </c>
      <c r="L40" s="66">
        <v>33.97</v>
      </c>
      <c r="M40" s="66">
        <v>0</v>
      </c>
      <c r="N40" s="66">
        <v>0</v>
      </c>
      <c r="O40" s="66">
        <v>0</v>
      </c>
      <c r="P40" s="66">
        <v>0</v>
      </c>
      <c r="Q40" s="66">
        <v>0</v>
      </c>
      <c r="R40" s="10">
        <v>1</v>
      </c>
    </row>
    <row r="41" spans="2:23" ht="43.5" customHeight="1">
      <c r="B41" s="72"/>
      <c r="C41" s="28" t="s">
        <v>95</v>
      </c>
      <c r="D41" s="28" t="s">
        <v>11</v>
      </c>
      <c r="E41" s="64">
        <v>2018</v>
      </c>
      <c r="F41" s="72" t="s">
        <v>36</v>
      </c>
      <c r="G41" s="69">
        <f>L41+M41+N41+O41+K41+J41+I41+P41+Q41</f>
        <v>4324.22</v>
      </c>
      <c r="H41" s="66"/>
      <c r="I41" s="66">
        <v>4324.22</v>
      </c>
      <c r="J41" s="66">
        <v>0</v>
      </c>
      <c r="K41" s="66">
        <v>0</v>
      </c>
      <c r="L41" s="66">
        <v>0</v>
      </c>
      <c r="M41" s="66">
        <v>0</v>
      </c>
      <c r="N41" s="66">
        <v>0</v>
      </c>
      <c r="O41" s="66">
        <v>0</v>
      </c>
      <c r="P41" s="66">
        <v>0</v>
      </c>
      <c r="Q41" s="66">
        <v>0</v>
      </c>
      <c r="R41" s="10">
        <v>1</v>
      </c>
    </row>
    <row r="42" spans="2:23" ht="97.5" customHeight="1">
      <c r="B42" s="16" t="s">
        <v>103</v>
      </c>
      <c r="C42" s="27" t="s">
        <v>93</v>
      </c>
      <c r="D42" s="26" t="s">
        <v>94</v>
      </c>
      <c r="E42" s="5" t="s">
        <v>121</v>
      </c>
      <c r="F42" s="63"/>
      <c r="G42" s="69">
        <f t="shared" ref="G42" si="10">L42+M42+N42+O42+K42+J42+I42+P42+Q42</f>
        <v>707307.67</v>
      </c>
      <c r="H42" s="70"/>
      <c r="I42" s="70">
        <v>0</v>
      </c>
      <c r="J42" s="70">
        <v>0</v>
      </c>
      <c r="K42" s="70">
        <v>0</v>
      </c>
      <c r="L42" s="70">
        <v>0</v>
      </c>
      <c r="M42" s="70">
        <f>M43+M44</f>
        <v>45332.17</v>
      </c>
      <c r="N42" s="70">
        <f>N43+N44</f>
        <v>86479.47</v>
      </c>
      <c r="O42" s="70">
        <f>O43+O44</f>
        <v>21593.95</v>
      </c>
      <c r="P42" s="70">
        <f>P43+P44</f>
        <v>59333.24</v>
      </c>
      <c r="Q42" s="70">
        <f>Q43+Q44</f>
        <v>494568.84</v>
      </c>
      <c r="R42" s="7">
        <v>1</v>
      </c>
      <c r="T42" s="31"/>
    </row>
    <row r="43" spans="2:23" ht="33.75" customHeight="1">
      <c r="B43" s="72"/>
      <c r="C43" s="17"/>
      <c r="D43" s="9"/>
      <c r="E43" s="72" t="s">
        <v>121</v>
      </c>
      <c r="F43" s="72" t="s">
        <v>17</v>
      </c>
      <c r="G43" s="69">
        <f>L43+M43+N43+O43+K43+J43+I43+P43+Q43</f>
        <v>648439.94999999995</v>
      </c>
      <c r="H43" s="66"/>
      <c r="I43" s="66">
        <v>0</v>
      </c>
      <c r="J43" s="66">
        <v>0</v>
      </c>
      <c r="K43" s="66">
        <v>0</v>
      </c>
      <c r="L43" s="66">
        <v>0</v>
      </c>
      <c r="M43" s="66">
        <v>44878.84</v>
      </c>
      <c r="N43" s="66">
        <v>85614.68</v>
      </c>
      <c r="O43" s="66">
        <v>19434.55</v>
      </c>
      <c r="P43" s="66">
        <v>53399.92</v>
      </c>
      <c r="Q43" s="66">
        <v>445111.96</v>
      </c>
      <c r="R43" s="10">
        <v>1</v>
      </c>
    </row>
    <row r="44" spans="2:23" ht="30" customHeight="1">
      <c r="B44" s="72"/>
      <c r="C44" s="17"/>
      <c r="D44" s="9"/>
      <c r="E44" s="72" t="s">
        <v>121</v>
      </c>
      <c r="F44" s="72" t="s">
        <v>70</v>
      </c>
      <c r="G44" s="69">
        <f>L44+M44+N44+O44+K44+J44+I44+P44+Q44</f>
        <v>58867.72</v>
      </c>
      <c r="H44" s="66"/>
      <c r="I44" s="66">
        <v>0</v>
      </c>
      <c r="J44" s="66">
        <v>0</v>
      </c>
      <c r="K44" s="66">
        <v>0</v>
      </c>
      <c r="L44" s="66">
        <v>0</v>
      </c>
      <c r="M44" s="66">
        <v>453.33</v>
      </c>
      <c r="N44" s="66">
        <v>864.79</v>
      </c>
      <c r="O44" s="66">
        <v>2159.4</v>
      </c>
      <c r="P44" s="66">
        <v>5933.32</v>
      </c>
      <c r="Q44" s="66">
        <v>49456.88</v>
      </c>
      <c r="R44" s="10">
        <v>1</v>
      </c>
    </row>
    <row r="45" spans="2:23" ht="28.5" customHeight="1">
      <c r="B45" s="82" t="s">
        <v>37</v>
      </c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4"/>
      <c r="U45" s="3"/>
    </row>
    <row r="46" spans="2:23" ht="76.5" customHeight="1">
      <c r="B46" s="63" t="s">
        <v>38</v>
      </c>
      <c r="C46" s="8" t="s">
        <v>67</v>
      </c>
      <c r="D46" s="8" t="s">
        <v>68</v>
      </c>
      <c r="E46" s="5" t="s">
        <v>112</v>
      </c>
      <c r="F46" s="63"/>
      <c r="G46" s="81">
        <f>I46+J46+K46+L46+M46+N46+O46+P46+Q46</f>
        <v>504687.96</v>
      </c>
      <c r="H46" s="81"/>
      <c r="I46" s="69">
        <f>I47+I49+I52+I54+I59+I63+I51</f>
        <v>31793.31</v>
      </c>
      <c r="J46" s="69">
        <f>J47+J49+J52+J54+J59+J63+J51</f>
        <v>23874.02</v>
      </c>
      <c r="K46" s="69">
        <f>K47+K49+K52+K54+K59+K63</f>
        <v>46480.24</v>
      </c>
      <c r="L46" s="69">
        <f>L47+L49+L52+L54+L63</f>
        <v>33502.449999999997</v>
      </c>
      <c r="M46" s="69">
        <f>M47+M49+M52+M54+M63</f>
        <v>38149.32</v>
      </c>
      <c r="N46" s="69">
        <f>N47+N49+N52+N54+N63+N64</f>
        <v>45056.44</v>
      </c>
      <c r="O46" s="69">
        <f>O47+O49+O52+O54+O63+O64+O55+O58</f>
        <v>97063.45</v>
      </c>
      <c r="P46" s="69">
        <f>P47+P49+P52+P54+P63+P64+P55+P58</f>
        <v>94653.75</v>
      </c>
      <c r="Q46" s="69">
        <f t="shared" ref="P46:Q46" si="11">Q47+Q49+Q52+Q54+Q63+Q64+Q55+Q58</f>
        <v>94114.98</v>
      </c>
      <c r="R46" s="7">
        <v>1</v>
      </c>
      <c r="U46" s="3"/>
      <c r="W46" s="3"/>
    </row>
    <row r="47" spans="2:23" ht="50.25" customHeight="1">
      <c r="B47" s="72" t="s">
        <v>39</v>
      </c>
      <c r="C47" s="9" t="s">
        <v>40</v>
      </c>
      <c r="D47" s="9" t="s">
        <v>85</v>
      </c>
      <c r="E47" s="64" t="s">
        <v>112</v>
      </c>
      <c r="F47" s="64" t="s">
        <v>20</v>
      </c>
      <c r="G47" s="79">
        <f t="shared" ref="G47:G49" si="12">I47+J47+K47+L47+M47+N47+O47+P47+Q47</f>
        <v>242740.42</v>
      </c>
      <c r="H47" s="80"/>
      <c r="I47" s="68">
        <v>31405.89</v>
      </c>
      <c r="J47" s="67">
        <v>21418.33</v>
      </c>
      <c r="K47" s="67">
        <v>22442.74</v>
      </c>
      <c r="L47" s="68">
        <f>L48</f>
        <v>21815.15</v>
      </c>
      <c r="M47" s="68">
        <f>M48</f>
        <v>24344.67</v>
      </c>
      <c r="N47" s="68">
        <f>N48</f>
        <v>28199.08</v>
      </c>
      <c r="O47" s="68">
        <f t="shared" ref="O47:Q47" si="13">O48</f>
        <v>31166.49</v>
      </c>
      <c r="P47" s="68">
        <f t="shared" si="13"/>
        <v>30984.21</v>
      </c>
      <c r="Q47" s="68">
        <f t="shared" si="13"/>
        <v>30963.86</v>
      </c>
      <c r="R47" s="10">
        <v>1</v>
      </c>
    </row>
    <row r="48" spans="2:23" ht="76.5" customHeight="1">
      <c r="B48" s="72" t="s">
        <v>41</v>
      </c>
      <c r="C48" s="9" t="s">
        <v>19</v>
      </c>
      <c r="D48" s="9" t="s">
        <v>80</v>
      </c>
      <c r="E48" s="64" t="s">
        <v>112</v>
      </c>
      <c r="F48" s="64" t="s">
        <v>20</v>
      </c>
      <c r="G48" s="79">
        <f t="shared" si="12"/>
        <v>242740.42</v>
      </c>
      <c r="H48" s="80"/>
      <c r="I48" s="68">
        <v>31405.89</v>
      </c>
      <c r="J48" s="68">
        <v>21418.33</v>
      </c>
      <c r="K48" s="18">
        <v>22442.74</v>
      </c>
      <c r="L48" s="66">
        <v>21815.15</v>
      </c>
      <c r="M48" s="66">
        <f>6092.02+18252.65</f>
        <v>24344.67</v>
      </c>
      <c r="N48" s="66">
        <v>28199.08</v>
      </c>
      <c r="O48" s="66">
        <v>31166.49</v>
      </c>
      <c r="P48" s="66">
        <v>30984.21</v>
      </c>
      <c r="Q48" s="66">
        <v>30963.86</v>
      </c>
      <c r="R48" s="10">
        <v>1</v>
      </c>
      <c r="S48" s="3"/>
      <c r="V48" s="3"/>
    </row>
    <row r="49" spans="2:23" ht="66" customHeight="1">
      <c r="B49" s="72" t="s">
        <v>42</v>
      </c>
      <c r="C49" s="9" t="s">
        <v>43</v>
      </c>
      <c r="D49" s="9" t="s">
        <v>91</v>
      </c>
      <c r="E49" s="64" t="s">
        <v>112</v>
      </c>
      <c r="F49" s="72"/>
      <c r="G49" s="77">
        <f t="shared" si="12"/>
        <v>2581.16</v>
      </c>
      <c r="H49" s="78"/>
      <c r="I49" s="69">
        <v>247.57</v>
      </c>
      <c r="J49" s="69">
        <v>222.2</v>
      </c>
      <c r="K49" s="58">
        <v>0</v>
      </c>
      <c r="L49" s="70">
        <f t="shared" ref="L49:Q49" si="14">L50+L51</f>
        <v>315.98</v>
      </c>
      <c r="M49" s="70">
        <f t="shared" si="14"/>
        <v>314.68</v>
      </c>
      <c r="N49" s="70">
        <f t="shared" si="14"/>
        <v>355.67</v>
      </c>
      <c r="O49" s="70">
        <f>O50+O51</f>
        <v>375.02</v>
      </c>
      <c r="P49" s="70">
        <f t="shared" si="14"/>
        <v>375.02</v>
      </c>
      <c r="Q49" s="70">
        <f t="shared" si="14"/>
        <v>375.02</v>
      </c>
      <c r="R49" s="10">
        <v>1</v>
      </c>
      <c r="T49" s="31"/>
      <c r="W49" s="3"/>
    </row>
    <row r="50" spans="2:23" ht="31.5" customHeight="1">
      <c r="B50" s="85" t="s">
        <v>44</v>
      </c>
      <c r="C50" s="86" t="s">
        <v>45</v>
      </c>
      <c r="D50" s="89" t="s">
        <v>91</v>
      </c>
      <c r="E50" s="94" t="s">
        <v>112</v>
      </c>
      <c r="F50" s="72" t="s">
        <v>17</v>
      </c>
      <c r="G50" s="79">
        <f t="shared" ref="G50:G52" si="15">I50+J50+K50+L50+M50+N50+O50+P50+Q50</f>
        <v>1808.97</v>
      </c>
      <c r="H50" s="80"/>
      <c r="I50" s="68">
        <v>247.57</v>
      </c>
      <c r="J50" s="68">
        <v>222.2</v>
      </c>
      <c r="K50" s="18">
        <v>0</v>
      </c>
      <c r="L50" s="66">
        <v>219.3</v>
      </c>
      <c r="M50" s="66">
        <v>217.3</v>
      </c>
      <c r="N50" s="66">
        <v>228.5</v>
      </c>
      <c r="O50" s="66">
        <v>224.7</v>
      </c>
      <c r="P50" s="66">
        <v>224.7</v>
      </c>
      <c r="Q50" s="66">
        <v>224.7</v>
      </c>
      <c r="R50" s="10">
        <v>1</v>
      </c>
      <c r="V50" s="3"/>
    </row>
    <row r="51" spans="2:23" ht="42.75" customHeight="1">
      <c r="B51" s="85"/>
      <c r="C51" s="86"/>
      <c r="D51" s="90"/>
      <c r="E51" s="94"/>
      <c r="F51" s="72" t="s">
        <v>20</v>
      </c>
      <c r="G51" s="79">
        <f t="shared" si="15"/>
        <v>951.81</v>
      </c>
      <c r="H51" s="80"/>
      <c r="I51" s="68">
        <v>89.85</v>
      </c>
      <c r="J51" s="68">
        <v>89.77</v>
      </c>
      <c r="K51" s="18">
        <v>0</v>
      </c>
      <c r="L51" s="66">
        <v>96.68</v>
      </c>
      <c r="M51" s="66">
        <v>97.38</v>
      </c>
      <c r="N51" s="66">
        <v>127.17</v>
      </c>
      <c r="O51" s="66">
        <v>150.32</v>
      </c>
      <c r="P51" s="66">
        <v>150.32</v>
      </c>
      <c r="Q51" s="66">
        <v>150.32</v>
      </c>
      <c r="R51" s="10">
        <v>1</v>
      </c>
      <c r="U51" s="3"/>
      <c r="V51" s="3"/>
    </row>
    <row r="52" spans="2:23" ht="42" customHeight="1">
      <c r="B52" s="63" t="s">
        <v>46</v>
      </c>
      <c r="C52" s="8" t="s">
        <v>47</v>
      </c>
      <c r="D52" s="8" t="s">
        <v>11</v>
      </c>
      <c r="E52" s="5" t="s">
        <v>116</v>
      </c>
      <c r="F52" s="63" t="s">
        <v>20</v>
      </c>
      <c r="G52" s="77">
        <f t="shared" si="15"/>
        <v>434</v>
      </c>
      <c r="H52" s="78"/>
      <c r="I52" s="69">
        <v>50</v>
      </c>
      <c r="J52" s="69">
        <v>48</v>
      </c>
      <c r="K52" s="58">
        <v>48</v>
      </c>
      <c r="L52" s="70">
        <v>48</v>
      </c>
      <c r="M52" s="70">
        <v>48</v>
      </c>
      <c r="N52" s="70">
        <v>48</v>
      </c>
      <c r="O52" s="70">
        <v>48</v>
      </c>
      <c r="P52" s="70">
        <v>48</v>
      </c>
      <c r="Q52" s="70">
        <v>48</v>
      </c>
      <c r="R52" s="7">
        <v>1</v>
      </c>
      <c r="T52" s="31"/>
    </row>
    <row r="53" spans="2:23" ht="40.5" customHeight="1">
      <c r="B53" s="72" t="s">
        <v>48</v>
      </c>
      <c r="C53" s="65" t="s">
        <v>49</v>
      </c>
      <c r="D53" s="9" t="s">
        <v>11</v>
      </c>
      <c r="E53" s="64" t="s">
        <v>116</v>
      </c>
      <c r="F53" s="72" t="s">
        <v>20</v>
      </c>
      <c r="G53" s="79">
        <f>I53+J53+K53+L53+M53+N53+O53+P53+Q53</f>
        <v>434</v>
      </c>
      <c r="H53" s="80"/>
      <c r="I53" s="68">
        <v>50</v>
      </c>
      <c r="J53" s="68">
        <v>48</v>
      </c>
      <c r="K53" s="18">
        <v>48</v>
      </c>
      <c r="L53" s="66">
        <v>48</v>
      </c>
      <c r="M53" s="66">
        <v>48</v>
      </c>
      <c r="N53" s="66">
        <v>48</v>
      </c>
      <c r="O53" s="66">
        <v>48</v>
      </c>
      <c r="P53" s="66">
        <v>48</v>
      </c>
      <c r="Q53" s="66">
        <v>48</v>
      </c>
      <c r="R53" s="10">
        <v>1</v>
      </c>
    </row>
    <row r="54" spans="2:23" ht="105.75" customHeight="1">
      <c r="B54" s="63" t="s">
        <v>63</v>
      </c>
      <c r="C54" s="8" t="s">
        <v>16</v>
      </c>
      <c r="D54" s="8" t="s">
        <v>87</v>
      </c>
      <c r="E54" s="5" t="s">
        <v>115</v>
      </c>
      <c r="F54" s="5" t="s">
        <v>17</v>
      </c>
      <c r="G54" s="70">
        <f>I54+J54+K54+L54+M54+N54+O54+P54+Q54</f>
        <v>97256.85</v>
      </c>
      <c r="H54" s="71"/>
      <c r="I54" s="69">
        <v>0</v>
      </c>
      <c r="J54" s="69">
        <v>2095.7199999999998</v>
      </c>
      <c r="K54" s="58">
        <v>10395.4</v>
      </c>
      <c r="L54" s="70">
        <v>10652.29</v>
      </c>
      <c r="M54" s="70">
        <v>12219.32</v>
      </c>
      <c r="N54" s="70">
        <f>984.3+1335.52+9490.3+3452.48</f>
        <v>15262.6</v>
      </c>
      <c r="O54" s="70">
        <f>1265.54+14278.3</f>
        <v>15543.84</v>
      </c>
      <c r="P54" s="70">
        <f>1265.54+14278.3</f>
        <v>15543.84</v>
      </c>
      <c r="Q54" s="70">
        <f>1265.54+14278.3</f>
        <v>15543.84</v>
      </c>
      <c r="R54" s="7">
        <v>1</v>
      </c>
      <c r="T54" s="31"/>
      <c r="U54" s="3"/>
    </row>
    <row r="55" spans="2:23" ht="71.25" customHeight="1">
      <c r="B55" s="12" t="s">
        <v>83</v>
      </c>
      <c r="C55" s="13" t="s">
        <v>69</v>
      </c>
      <c r="D55" s="13" t="s">
        <v>85</v>
      </c>
      <c r="E55" s="14" t="s">
        <v>113</v>
      </c>
      <c r="F55" s="63"/>
      <c r="G55" s="69">
        <f>L55+M55+N55+O55+K55+J55+I55+P55+Q55</f>
        <v>76214.740000000005</v>
      </c>
      <c r="H55" s="70"/>
      <c r="I55" s="70">
        <v>0</v>
      </c>
      <c r="J55" s="70">
        <v>0</v>
      </c>
      <c r="K55" s="70">
        <v>0</v>
      </c>
      <c r="L55" s="70">
        <v>0</v>
      </c>
      <c r="M55" s="70">
        <v>0</v>
      </c>
      <c r="N55" s="70">
        <f>N56+N57</f>
        <v>0</v>
      </c>
      <c r="O55" s="70">
        <f>O56+O57</f>
        <v>26950</v>
      </c>
      <c r="P55" s="70">
        <f t="shared" ref="O55:Q55" si="16">P56+P57</f>
        <v>24891.58</v>
      </c>
      <c r="Q55" s="70">
        <f t="shared" si="16"/>
        <v>24373.16</v>
      </c>
      <c r="R55" s="7">
        <v>1</v>
      </c>
      <c r="T55" s="31"/>
      <c r="U55" s="3"/>
    </row>
    <row r="56" spans="2:23" ht="29.25" customHeight="1">
      <c r="B56" s="87" t="s">
        <v>35</v>
      </c>
      <c r="C56" s="89"/>
      <c r="D56" s="89"/>
      <c r="E56" s="87" t="s">
        <v>113</v>
      </c>
      <c r="F56" s="72" t="s">
        <v>17</v>
      </c>
      <c r="G56" s="68">
        <f>L56+M56+N56+O56+K56+J56+I56+P56+Q56</f>
        <v>72404</v>
      </c>
      <c r="H56" s="66"/>
      <c r="I56" s="66">
        <v>0</v>
      </c>
      <c r="J56" s="66">
        <v>0</v>
      </c>
      <c r="K56" s="66">
        <v>0</v>
      </c>
      <c r="L56" s="66">
        <v>0</v>
      </c>
      <c r="M56" s="66">
        <v>0</v>
      </c>
      <c r="N56" s="66">
        <v>0</v>
      </c>
      <c r="O56" s="66">
        <v>25602.5</v>
      </c>
      <c r="P56" s="66">
        <v>23647</v>
      </c>
      <c r="Q56" s="66">
        <v>23154.5</v>
      </c>
      <c r="R56" s="10">
        <v>1</v>
      </c>
      <c r="T56" s="31"/>
      <c r="U56" s="3"/>
    </row>
    <row r="57" spans="2:23" ht="24" customHeight="1">
      <c r="B57" s="88"/>
      <c r="C57" s="90"/>
      <c r="D57" s="90"/>
      <c r="E57" s="88"/>
      <c r="F57" s="72" t="s">
        <v>70</v>
      </c>
      <c r="G57" s="68">
        <f>L57+M57+N57+O57+K57+J57+I57+P57+Q57</f>
        <v>3810.74</v>
      </c>
      <c r="H57" s="66"/>
      <c r="I57" s="66">
        <v>0</v>
      </c>
      <c r="J57" s="66">
        <v>0</v>
      </c>
      <c r="K57" s="66">
        <v>0</v>
      </c>
      <c r="L57" s="66">
        <v>0</v>
      </c>
      <c r="M57" s="66">
        <v>0</v>
      </c>
      <c r="N57" s="66">
        <v>0</v>
      </c>
      <c r="O57" s="66">
        <v>1347.5</v>
      </c>
      <c r="P57" s="66">
        <v>1244.58</v>
      </c>
      <c r="Q57" s="66">
        <v>1218.6600000000001</v>
      </c>
      <c r="R57" s="10">
        <v>1</v>
      </c>
      <c r="T57" s="31"/>
      <c r="U57" s="3"/>
    </row>
    <row r="58" spans="2:23" ht="105.75" customHeight="1">
      <c r="B58" s="15" t="s">
        <v>97</v>
      </c>
      <c r="C58" s="23" t="s">
        <v>74</v>
      </c>
      <c r="D58" s="24" t="s">
        <v>85</v>
      </c>
      <c r="E58" s="14" t="s">
        <v>113</v>
      </c>
      <c r="F58" s="5" t="s">
        <v>17</v>
      </c>
      <c r="G58" s="69">
        <f>L58+M58+N58+O58+K58+J58+I58+P58+Q58</f>
        <v>68433.3</v>
      </c>
      <c r="H58" s="70"/>
      <c r="I58" s="70">
        <v>0</v>
      </c>
      <c r="J58" s="70">
        <v>0</v>
      </c>
      <c r="K58" s="70">
        <v>0</v>
      </c>
      <c r="L58" s="70">
        <v>0</v>
      </c>
      <c r="M58" s="70">
        <v>0</v>
      </c>
      <c r="N58" s="70">
        <v>0</v>
      </c>
      <c r="O58" s="70">
        <v>22811.1</v>
      </c>
      <c r="P58" s="70">
        <v>22811.1</v>
      </c>
      <c r="Q58" s="70">
        <v>22811.1</v>
      </c>
      <c r="R58" s="7">
        <v>1</v>
      </c>
      <c r="T58" s="31"/>
      <c r="U58" s="3"/>
    </row>
    <row r="59" spans="2:23" ht="56.25" customHeight="1">
      <c r="B59" s="15" t="s">
        <v>119</v>
      </c>
      <c r="C59" s="62" t="s">
        <v>98</v>
      </c>
      <c r="D59" s="26" t="s">
        <v>99</v>
      </c>
      <c r="E59" s="50">
        <v>2020</v>
      </c>
      <c r="F59" s="50"/>
      <c r="G59" s="60">
        <f>I59+J59+K59+L59+O59+P59+M59+N59+Q59</f>
        <v>13499.27</v>
      </c>
      <c r="H59" s="61"/>
      <c r="I59" s="59">
        <v>0</v>
      </c>
      <c r="J59" s="59">
        <v>0</v>
      </c>
      <c r="K59" s="58">
        <v>13499.27</v>
      </c>
      <c r="L59" s="60">
        <v>0</v>
      </c>
      <c r="M59" s="60">
        <v>0</v>
      </c>
      <c r="N59" s="60">
        <v>0</v>
      </c>
      <c r="O59" s="60">
        <v>0</v>
      </c>
      <c r="P59" s="60">
        <v>0</v>
      </c>
      <c r="Q59" s="60">
        <v>0</v>
      </c>
      <c r="R59" s="7">
        <v>1</v>
      </c>
    </row>
    <row r="60" spans="2:23" ht="20.25" customHeight="1">
      <c r="B60" s="19" t="s">
        <v>124</v>
      </c>
      <c r="C60" s="20" t="s">
        <v>35</v>
      </c>
      <c r="D60" s="9"/>
      <c r="E60" s="50">
        <v>2020</v>
      </c>
      <c r="F60" s="50" t="s">
        <v>96</v>
      </c>
      <c r="G60" s="53">
        <f t="shared" ref="G60:G61" si="17">I60+J60+K60+L60+O60+P60+M60+N60+Q60</f>
        <v>12554.32</v>
      </c>
      <c r="H60" s="49"/>
      <c r="I60" s="44">
        <v>0</v>
      </c>
      <c r="J60" s="44">
        <v>0</v>
      </c>
      <c r="K60" s="18">
        <v>12554.32</v>
      </c>
      <c r="L60" s="48">
        <v>0</v>
      </c>
      <c r="M60" s="48">
        <v>0</v>
      </c>
      <c r="N60" s="53">
        <v>0</v>
      </c>
      <c r="O60" s="53">
        <v>0</v>
      </c>
      <c r="P60" s="53">
        <v>0</v>
      </c>
      <c r="Q60" s="53">
        <v>0</v>
      </c>
      <c r="R60" s="10">
        <v>1</v>
      </c>
    </row>
    <row r="61" spans="2:23" ht="29.25" customHeight="1">
      <c r="B61" s="19" t="s">
        <v>125</v>
      </c>
      <c r="C61" s="20"/>
      <c r="D61" s="9"/>
      <c r="E61" s="50">
        <v>2020</v>
      </c>
      <c r="F61" s="50" t="s">
        <v>17</v>
      </c>
      <c r="G61" s="53">
        <f t="shared" si="17"/>
        <v>674.96</v>
      </c>
      <c r="H61" s="49"/>
      <c r="I61" s="44">
        <v>0</v>
      </c>
      <c r="J61" s="44">
        <v>0</v>
      </c>
      <c r="K61" s="18">
        <v>674.96</v>
      </c>
      <c r="L61" s="48">
        <v>0</v>
      </c>
      <c r="M61" s="48">
        <v>0</v>
      </c>
      <c r="N61" s="53">
        <v>0</v>
      </c>
      <c r="O61" s="53">
        <v>0</v>
      </c>
      <c r="P61" s="53">
        <v>0</v>
      </c>
      <c r="Q61" s="53">
        <v>0</v>
      </c>
      <c r="R61" s="10">
        <v>1</v>
      </c>
    </row>
    <row r="62" spans="2:23" ht="35.25" customHeight="1">
      <c r="B62" s="19" t="s">
        <v>126</v>
      </c>
      <c r="C62" s="20"/>
      <c r="D62" s="9"/>
      <c r="E62" s="50">
        <v>2020</v>
      </c>
      <c r="F62" s="50" t="s">
        <v>20</v>
      </c>
      <c r="G62" s="48">
        <f>I62+J62+K62+L62+O62+P62+M62+N62+Q62</f>
        <v>269.99</v>
      </c>
      <c r="H62" s="49"/>
      <c r="I62" s="44">
        <v>0</v>
      </c>
      <c r="J62" s="44">
        <v>0</v>
      </c>
      <c r="K62" s="18">
        <v>269.99</v>
      </c>
      <c r="L62" s="48">
        <v>0</v>
      </c>
      <c r="M62" s="48">
        <v>0</v>
      </c>
      <c r="N62" s="53">
        <v>0</v>
      </c>
      <c r="O62" s="53">
        <v>0</v>
      </c>
      <c r="P62" s="53">
        <v>0</v>
      </c>
      <c r="Q62" s="53">
        <v>0</v>
      </c>
      <c r="R62" s="10">
        <v>1</v>
      </c>
    </row>
    <row r="63" spans="2:23" ht="56.25" customHeight="1">
      <c r="B63" s="19" t="s">
        <v>122</v>
      </c>
      <c r="C63" s="30" t="s">
        <v>75</v>
      </c>
      <c r="D63" s="21" t="s">
        <v>11</v>
      </c>
      <c r="E63" s="57" t="s">
        <v>117</v>
      </c>
      <c r="F63" s="47" t="s">
        <v>20</v>
      </c>
      <c r="G63" s="6">
        <f>I63+J63+K63+L63+O63+P63+M63+N63+Q63</f>
        <v>2849.6</v>
      </c>
      <c r="H63" s="49"/>
      <c r="I63" s="44">
        <v>0</v>
      </c>
      <c r="J63" s="44">
        <v>0</v>
      </c>
      <c r="K63" s="18">
        <v>94.83</v>
      </c>
      <c r="L63" s="48">
        <v>671.03</v>
      </c>
      <c r="M63" s="48">
        <v>1222.6500000000001</v>
      </c>
      <c r="N63" s="53">
        <v>861.09</v>
      </c>
      <c r="O63" s="53">
        <v>0</v>
      </c>
      <c r="P63" s="53">
        <v>0</v>
      </c>
      <c r="Q63" s="53">
        <v>0</v>
      </c>
      <c r="R63" s="10">
        <v>1</v>
      </c>
      <c r="T63" s="31"/>
      <c r="U63" s="3"/>
    </row>
    <row r="64" spans="2:23" ht="92.25" customHeight="1">
      <c r="B64" s="11" t="s">
        <v>123</v>
      </c>
      <c r="C64" s="21" t="s">
        <v>120</v>
      </c>
      <c r="D64" s="21" t="s">
        <v>11</v>
      </c>
      <c r="E64" s="57">
        <v>2023</v>
      </c>
      <c r="F64" s="57" t="s">
        <v>20</v>
      </c>
      <c r="G64" s="6">
        <f>I64+J64+K64+L64+O64+P64+M64+N64+Q64</f>
        <v>499</v>
      </c>
      <c r="H64" s="52"/>
      <c r="I64" s="52">
        <v>0</v>
      </c>
      <c r="J64" s="52">
        <v>0</v>
      </c>
      <c r="K64" s="52">
        <v>0</v>
      </c>
      <c r="L64" s="52">
        <v>0</v>
      </c>
      <c r="M64" s="52">
        <v>0</v>
      </c>
      <c r="N64" s="52">
        <v>330</v>
      </c>
      <c r="O64" s="68">
        <v>169</v>
      </c>
      <c r="P64" s="68">
        <v>0</v>
      </c>
      <c r="Q64" s="68">
        <v>0</v>
      </c>
      <c r="R64" s="10">
        <v>1</v>
      </c>
      <c r="T64" s="31"/>
      <c r="U64" s="3"/>
    </row>
    <row r="65" spans="2:20" ht="25.5" customHeight="1">
      <c r="B65" s="82" t="s">
        <v>50</v>
      </c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4"/>
    </row>
    <row r="66" spans="2:20" ht="58.5" customHeight="1">
      <c r="B66" s="46" t="s">
        <v>51</v>
      </c>
      <c r="C66" s="36" t="s">
        <v>66</v>
      </c>
      <c r="D66" s="8" t="s">
        <v>11</v>
      </c>
      <c r="E66" s="5" t="s">
        <v>112</v>
      </c>
      <c r="F66" s="46"/>
      <c r="G66" s="81">
        <f>I66+J66+K66+L66+M66+N66+O66+P66+Q66</f>
        <v>88640.85</v>
      </c>
      <c r="H66" s="81"/>
      <c r="I66" s="45">
        <f>I68+I69</f>
        <v>9066.25</v>
      </c>
      <c r="J66" s="45">
        <f t="shared" ref="J66:K66" si="18">J68+J69</f>
        <v>9281.17</v>
      </c>
      <c r="K66" s="45">
        <f t="shared" si="18"/>
        <v>9019.93</v>
      </c>
      <c r="L66" s="45">
        <f t="shared" ref="L66:Q67" si="19">L67</f>
        <v>8821.1200000000008</v>
      </c>
      <c r="M66" s="45">
        <f t="shared" si="19"/>
        <v>9922.6</v>
      </c>
      <c r="N66" s="54">
        <f t="shared" si="19"/>
        <v>10512.14</v>
      </c>
      <c r="O66" s="69">
        <f t="shared" si="19"/>
        <v>11026.28</v>
      </c>
      <c r="P66" s="69">
        <f t="shared" si="19"/>
        <v>10495.68</v>
      </c>
      <c r="Q66" s="69">
        <f t="shared" si="19"/>
        <v>10495.68</v>
      </c>
      <c r="R66" s="37">
        <v>1</v>
      </c>
      <c r="T66" s="31"/>
    </row>
    <row r="67" spans="2:20" ht="46.5" customHeight="1">
      <c r="B67" s="50" t="s">
        <v>52</v>
      </c>
      <c r="C67" s="29" t="s">
        <v>53</v>
      </c>
      <c r="D67" s="9" t="s">
        <v>11</v>
      </c>
      <c r="E67" s="57" t="s">
        <v>112</v>
      </c>
      <c r="F67" s="47" t="s">
        <v>20</v>
      </c>
      <c r="G67" s="73">
        <f>I67+J67+K67+L67+M67+N67+O67+P67+Q67</f>
        <v>88640.85</v>
      </c>
      <c r="H67" s="73"/>
      <c r="I67" s="44">
        <v>9066.25</v>
      </c>
      <c r="J67" s="44">
        <v>9281.17</v>
      </c>
      <c r="K67" s="44">
        <v>9019.93</v>
      </c>
      <c r="L67" s="44">
        <f>L68</f>
        <v>8821.1200000000008</v>
      </c>
      <c r="M67" s="44">
        <f t="shared" si="19"/>
        <v>9922.6</v>
      </c>
      <c r="N67" s="52">
        <f t="shared" si="19"/>
        <v>10512.14</v>
      </c>
      <c r="O67" s="68">
        <f t="shared" si="19"/>
        <v>11026.28</v>
      </c>
      <c r="P67" s="68">
        <f t="shared" si="19"/>
        <v>10495.68</v>
      </c>
      <c r="Q67" s="68">
        <f t="shared" si="19"/>
        <v>10495.68</v>
      </c>
      <c r="R67" s="22">
        <v>1</v>
      </c>
    </row>
    <row r="68" spans="2:20" ht="49.5" customHeight="1">
      <c r="B68" s="50" t="s">
        <v>54</v>
      </c>
      <c r="C68" s="28" t="s">
        <v>55</v>
      </c>
      <c r="D68" s="9" t="s">
        <v>11</v>
      </c>
      <c r="E68" s="57" t="s">
        <v>112</v>
      </c>
      <c r="F68" s="47" t="s">
        <v>20</v>
      </c>
      <c r="G68" s="73">
        <f t="shared" ref="G68:G69" si="20">I68+J68+K68+L68+M68+N68+O68+P68+Q68</f>
        <v>88616.31</v>
      </c>
      <c r="H68" s="73"/>
      <c r="I68" s="44">
        <v>9064.25</v>
      </c>
      <c r="J68" s="44">
        <v>9258.6299999999992</v>
      </c>
      <c r="K68" s="44">
        <v>9019.93</v>
      </c>
      <c r="L68" s="44">
        <v>8821.1200000000008</v>
      </c>
      <c r="M68" s="44">
        <v>9922.6</v>
      </c>
      <c r="N68" s="52">
        <v>10512.14</v>
      </c>
      <c r="O68" s="68">
        <v>11026.28</v>
      </c>
      <c r="P68" s="68">
        <v>10495.68</v>
      </c>
      <c r="Q68" s="68">
        <v>10495.68</v>
      </c>
      <c r="R68" s="10">
        <v>1</v>
      </c>
    </row>
    <row r="69" spans="2:20" ht="53.25" customHeight="1">
      <c r="B69" s="50" t="s">
        <v>100</v>
      </c>
      <c r="C69" s="9" t="s">
        <v>101</v>
      </c>
      <c r="D69" s="9" t="s">
        <v>11</v>
      </c>
      <c r="E69" s="47" t="s">
        <v>102</v>
      </c>
      <c r="F69" s="47" t="s">
        <v>20</v>
      </c>
      <c r="G69" s="73">
        <f t="shared" si="20"/>
        <v>24.54</v>
      </c>
      <c r="H69" s="73"/>
      <c r="I69" s="44">
        <v>2</v>
      </c>
      <c r="J69" s="44">
        <v>22.54</v>
      </c>
      <c r="K69" s="44">
        <v>0</v>
      </c>
      <c r="L69" s="44">
        <v>0</v>
      </c>
      <c r="M69" s="44">
        <v>0</v>
      </c>
      <c r="N69" s="52">
        <v>0</v>
      </c>
      <c r="O69" s="68">
        <v>0</v>
      </c>
      <c r="P69" s="68">
        <v>0</v>
      </c>
      <c r="Q69" s="68">
        <v>0</v>
      </c>
      <c r="R69" s="10">
        <v>1</v>
      </c>
    </row>
    <row r="70" spans="2:20">
      <c r="B70" s="2"/>
    </row>
    <row r="71" spans="2:20">
      <c r="N71" s="3"/>
      <c r="O71" s="3"/>
      <c r="P71" s="3"/>
      <c r="Q71" s="3"/>
    </row>
    <row r="75" spans="2:20">
      <c r="N75" s="3">
        <f>N18+N20+N23+N24+N27+N28+N31+N33+N43+N50+N54</f>
        <v>683999.61</v>
      </c>
      <c r="O75" s="3">
        <f>O18+O20+O23+O24+O27+O28+O31+O33+O43+O50+O54++O56+O58</f>
        <v>644216.76</v>
      </c>
      <c r="P75" s="3">
        <f t="shared" ref="P75:Q75" si="21">P18+P20+P23+P24+P27+P28+P31+P33+P43+P50+P54++P56+P58</f>
        <v>665239.93999999994</v>
      </c>
      <c r="Q75" s="3">
        <f t="shared" si="21"/>
        <v>1056581.42</v>
      </c>
    </row>
    <row r="77" spans="2:20">
      <c r="N77" s="3">
        <f>N19+N25+N32+N44+N47+N51+N52+N63+N67</f>
        <v>197762.87</v>
      </c>
      <c r="O77" s="3">
        <f>O19+O25+O32+O44+O47+O51+O52+O63+O67+O57</f>
        <v>178466.74</v>
      </c>
      <c r="P77" s="3">
        <f t="shared" ref="P77:Q77" si="22">P19+P25+P32+P44+P47+P51+P52+P63+P67+P57</f>
        <v>103909.5</v>
      </c>
      <c r="Q77" s="3">
        <f t="shared" si="22"/>
        <v>177956.82</v>
      </c>
    </row>
    <row r="79" spans="2:20">
      <c r="N79" s="3">
        <f>N18+N20+N23+N24+N27+N29+N31+N33+N43</f>
        <v>668508.51</v>
      </c>
      <c r="O79" s="3">
        <f>O18+O20+O23+O24+O27+O29+O31+O33+O43</f>
        <v>580034.62</v>
      </c>
      <c r="P79" s="3">
        <f t="shared" ref="P79" si="23">P18+P20+P23+P24+P27+P29+P31+P33+P43</f>
        <v>603013.30000000005</v>
      </c>
      <c r="Q79" s="3">
        <f>Q18+Q20+Q23+Q24+Q27+Q29+Q31+Q33+Q43</f>
        <v>994847.28</v>
      </c>
    </row>
    <row r="81" spans="14:17">
      <c r="N81" s="3">
        <f>N19+N25+N32+N44</f>
        <v>158015.39000000001</v>
      </c>
      <c r="O81" s="3">
        <f>O19+O25+O32+O44</f>
        <v>134728.15</v>
      </c>
      <c r="P81" s="3">
        <f t="shared" ref="P81:Q81" si="24">P19+P25+P32+P44</f>
        <v>60986.71</v>
      </c>
      <c r="Q81" s="3">
        <f t="shared" si="24"/>
        <v>135080.29999999999</v>
      </c>
    </row>
  </sheetData>
  <autoFilter ref="F3:F71"/>
  <mergeCells count="35">
    <mergeCell ref="R11:R12"/>
    <mergeCell ref="B13:R13"/>
    <mergeCell ref="B15:R15"/>
    <mergeCell ref="D50:D51"/>
    <mergeCell ref="E50:E51"/>
    <mergeCell ref="B31:B32"/>
    <mergeCell ref="C31:C32"/>
    <mergeCell ref="D31:D32"/>
    <mergeCell ref="E31:E32"/>
    <mergeCell ref="C50:C51"/>
    <mergeCell ref="G11:Q11"/>
    <mergeCell ref="G53:H53"/>
    <mergeCell ref="B65:R65"/>
    <mergeCell ref="G68:H68"/>
    <mergeCell ref="G67:H67"/>
    <mergeCell ref="G66:H66"/>
    <mergeCell ref="C56:C57"/>
    <mergeCell ref="D56:D57"/>
    <mergeCell ref="E56:E57"/>
    <mergeCell ref="G69:H69"/>
    <mergeCell ref="D8:M8"/>
    <mergeCell ref="G52:H52"/>
    <mergeCell ref="G51:H51"/>
    <mergeCell ref="G46:H46"/>
    <mergeCell ref="G47:H47"/>
    <mergeCell ref="B45:R45"/>
    <mergeCell ref="B36:B37"/>
    <mergeCell ref="C36:C37"/>
    <mergeCell ref="D36:D37"/>
    <mergeCell ref="G48:H48"/>
    <mergeCell ref="G49:H49"/>
    <mergeCell ref="E36:E37"/>
    <mergeCell ref="G50:H50"/>
    <mergeCell ref="B50:B51"/>
    <mergeCell ref="B56:B57"/>
  </mergeCells>
  <printOptions horizontalCentered="1"/>
  <pageMargins left="0.31496062992125984" right="0.31496062992125984" top="0.78740157480314965" bottom="0.59055118110236227" header="0.31496062992125984" footer="0.51181102362204722"/>
  <pageSetup paperSize="9" scale="57" fitToHeight="0" orientation="landscape" r:id="rId1"/>
  <rowBreaks count="4" manualBreakCount="4">
    <brk id="20" min="1" max="16" man="1"/>
    <brk id="32" min="1" max="16" man="1"/>
    <brk id="44" min="1" max="16" man="1"/>
    <brk id="58" min="1" max="16" man="1"/>
  </rowBreaks>
  <colBreaks count="1" manualBreakCount="1">
    <brk id="18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2024-04-02T11:03:36Z</cp:lastPrinted>
  <dcterms:created xsi:type="dcterms:W3CDTF">2019-10-04T08:11:05Z</dcterms:created>
  <dcterms:modified xsi:type="dcterms:W3CDTF">2024-04-02T11:22:54Z</dcterms:modified>
</cp:coreProperties>
</file>